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Reza File\0. 2020\0. Kegiatan 2020\RKA Perubahan\"/>
    </mc:Choice>
  </mc:AlternateContent>
  <xr:revisionPtr revIDLastSave="0" documentId="13_ncr:1_{CC6F056F-BFB0-46A6-BECD-6D8BECAAED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Jahit" sheetId="2" r:id="rId1"/>
    <sheet name="Merk" sheetId="4" r:id="rId2"/>
  </sheets>
  <definedNames>
    <definedName name="_xlnm.Print_Area" localSheetId="0">Jahit!$B$1:$AK$137</definedName>
    <definedName name="_xlnm.Print_Area" localSheetId="1">Merk!$B$1:$AK$132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63" i="4" l="1"/>
  <c r="AE93" i="4"/>
  <c r="AI47" i="2"/>
  <c r="AH63" i="2"/>
  <c r="AE98" i="2"/>
  <c r="AI73" i="2"/>
  <c r="AE72" i="2"/>
  <c r="AI72" i="2" s="1"/>
  <c r="AI71" i="2" l="1"/>
  <c r="AI68" i="4" l="1"/>
  <c r="AI73" i="4"/>
  <c r="AI72" i="4" s="1"/>
  <c r="AI106" i="4"/>
  <c r="AI105" i="4"/>
  <c r="AI104" i="4"/>
  <c r="AI103" i="4"/>
  <c r="AI102" i="4"/>
  <c r="AI99" i="4"/>
  <c r="AI98" i="4"/>
  <c r="AI94" i="4"/>
  <c r="AI89" i="4"/>
  <c r="AI88" i="4"/>
  <c r="AI84" i="4"/>
  <c r="AI81" i="4"/>
  <c r="AI80" i="4"/>
  <c r="AI79" i="4" s="1"/>
  <c r="AI78" i="4"/>
  <c r="AI77" i="4"/>
  <c r="AI76" i="4" s="1"/>
  <c r="AI71" i="4"/>
  <c r="AI70" i="4"/>
  <c r="AI69" i="4"/>
  <c r="AI67" i="4" s="1"/>
  <c r="AI64" i="4"/>
  <c r="AI63" i="4"/>
  <c r="AI62" i="4" s="1"/>
  <c r="AI60" i="4"/>
  <c r="AI59" i="4"/>
  <c r="AI58" i="4"/>
  <c r="AI54" i="4"/>
  <c r="AI53" i="4"/>
  <c r="AI52" i="4"/>
  <c r="AI51" i="4"/>
  <c r="AI48" i="4"/>
  <c r="AI47" i="4"/>
  <c r="AI46" i="4"/>
  <c r="AI45" i="4" s="1"/>
  <c r="AI43" i="4"/>
  <c r="AI42" i="4"/>
  <c r="AI41" i="4"/>
  <c r="AI40" i="4"/>
  <c r="AI39" i="4"/>
  <c r="AI38" i="4"/>
  <c r="AI37" i="4"/>
  <c r="AI36" i="4"/>
  <c r="AI35" i="4"/>
  <c r="AI34" i="4"/>
  <c r="B11" i="4"/>
  <c r="AI89" i="2"/>
  <c r="AI88" i="2" s="1"/>
  <c r="AI94" i="2"/>
  <c r="AI93" i="2"/>
  <c r="AI92" i="2" s="1"/>
  <c r="AI50" i="4" l="1"/>
  <c r="AI75" i="4"/>
  <c r="AI87" i="4"/>
  <c r="AI97" i="4"/>
  <c r="AI83" i="4"/>
  <c r="AI82" i="4" s="1"/>
  <c r="AI101" i="4"/>
  <c r="AI57" i="4"/>
  <c r="AI56" i="4" s="1"/>
  <c r="AI55" i="4" s="1"/>
  <c r="AI93" i="4"/>
  <c r="AI92" i="4" s="1"/>
  <c r="AI91" i="4" s="1"/>
  <c r="AI86" i="4" s="1"/>
  <c r="AI66" i="4"/>
  <c r="AI65" i="4" s="1"/>
  <c r="AI33" i="4"/>
  <c r="AI32" i="4" s="1"/>
  <c r="AI96" i="4" l="1"/>
  <c r="AI31" i="4"/>
  <c r="AI30" i="4" s="1"/>
  <c r="AI29" i="4" s="1"/>
  <c r="AI111" i="2"/>
  <c r="AI110" i="2"/>
  <c r="AI109" i="2"/>
  <c r="AI108" i="2"/>
  <c r="AI107" i="2"/>
  <c r="AI104" i="2"/>
  <c r="AI103" i="2"/>
  <c r="AI90" i="2"/>
  <c r="AI87" i="2"/>
  <c r="AI85" i="2"/>
  <c r="AI84" i="2" s="1"/>
  <c r="AI83" i="2" s="1"/>
  <c r="AI82" i="2"/>
  <c r="AI81" i="2"/>
  <c r="AI80" i="2"/>
  <c r="AI79" i="2"/>
  <c r="AI78" i="2"/>
  <c r="AI70" i="2"/>
  <c r="AI69" i="2"/>
  <c r="AI68" i="2"/>
  <c r="AI64" i="2"/>
  <c r="AI63" i="2"/>
  <c r="AI62" i="2" s="1"/>
  <c r="AI60" i="2"/>
  <c r="AI59" i="2"/>
  <c r="AI58" i="2"/>
  <c r="AI54" i="2"/>
  <c r="AI53" i="2"/>
  <c r="AI52" i="2"/>
  <c r="AI51" i="2"/>
  <c r="AI46" i="2"/>
  <c r="AI45" i="2"/>
  <c r="AI42" i="2"/>
  <c r="AI41" i="2"/>
  <c r="AI40" i="2"/>
  <c r="AI39" i="2"/>
  <c r="AI38" i="2"/>
  <c r="AI37" i="2"/>
  <c r="AI36" i="2"/>
  <c r="AI35" i="2"/>
  <c r="AI34" i="2"/>
  <c r="AI33" i="2"/>
  <c r="AE99" i="2"/>
  <c r="AI99" i="2" s="1"/>
  <c r="AI44" i="2" l="1"/>
  <c r="AI102" i="2"/>
  <c r="AI108" i="4"/>
  <c r="AI16" i="4"/>
  <c r="AI106" i="2"/>
  <c r="AI77" i="2"/>
  <c r="AI76" i="2" s="1"/>
  <c r="AI67" i="2"/>
  <c r="AI66" i="2" s="1"/>
  <c r="AI65" i="2" s="1"/>
  <c r="AI101" i="2"/>
  <c r="AI50" i="2"/>
  <c r="AI57" i="2"/>
  <c r="AI56" i="2" s="1"/>
  <c r="AI55" i="2" s="1"/>
  <c r="AI32" i="2"/>
  <c r="AI98" i="2"/>
  <c r="AI97" i="2" s="1"/>
  <c r="AI96" i="2" s="1"/>
  <c r="AI91" i="2" s="1"/>
  <c r="AI31" i="2" l="1"/>
  <c r="B11" i="2"/>
  <c r="AI30" i="2" l="1"/>
  <c r="AI29" i="2" s="1"/>
  <c r="AI28" i="2" s="1"/>
  <c r="AI113" i="2" s="1"/>
</calcChain>
</file>

<file path=xl/sharedStrings.xml><?xml version="1.0" encoding="utf-8"?>
<sst xmlns="http://schemas.openxmlformats.org/spreadsheetml/2006/main" count="392" uniqueCount="174">
  <si>
    <t>SATUAN KERJA  PERANGKAT DAERAH</t>
  </si>
  <si>
    <t>Urusan Pemerintahan</t>
  </si>
  <si>
    <t>:</t>
  </si>
  <si>
    <t>Organisasi</t>
  </si>
  <si>
    <t>Program</t>
  </si>
  <si>
    <t>Kegiatan</t>
  </si>
  <si>
    <t>Lokasi Kegiatan</t>
  </si>
  <si>
    <t>Kabupaten Wonosobo</t>
  </si>
  <si>
    <t>Waktu pelaksanaan</t>
  </si>
  <si>
    <t>Sumber Dana</t>
  </si>
  <si>
    <t xml:space="preserve"> Indikator &amp; Tolok Ukur Kinerja Belanja Langsung</t>
  </si>
  <si>
    <t>Indikator</t>
  </si>
  <si>
    <t>Tolok Ukur Kinerja</t>
  </si>
  <si>
    <t>Target Kinerja</t>
  </si>
  <si>
    <t>Capaian Program</t>
  </si>
  <si>
    <t>Masukan</t>
  </si>
  <si>
    <t>Keluaran</t>
  </si>
  <si>
    <t>Hasil</t>
  </si>
  <si>
    <t>Kode Rekening</t>
  </si>
  <si>
    <t>Uraian</t>
  </si>
  <si>
    <t>Volume</t>
  </si>
  <si>
    <t>Satuan</t>
  </si>
  <si>
    <t>BELANJA</t>
  </si>
  <si>
    <t>BELANJA LANGSUNG</t>
  </si>
  <si>
    <t>ok</t>
  </si>
  <si>
    <t>bh</t>
  </si>
  <si>
    <t>botol</t>
  </si>
  <si>
    <t>Amplop Tanggung</t>
  </si>
  <si>
    <t>pak</t>
  </si>
  <si>
    <t>Belanja Bahan Pakai Habis</t>
  </si>
  <si>
    <t>rim</t>
  </si>
  <si>
    <t>Jumlah</t>
  </si>
  <si>
    <t>Belanja Jasa Kantor</t>
  </si>
  <si>
    <t>hr</t>
  </si>
  <si>
    <t>Belanja Jasa Pihak Ketiga</t>
  </si>
  <si>
    <t>Belanja Cetak dan Penggandaan</t>
  </si>
  <si>
    <t>Belanja Penggandaan</t>
  </si>
  <si>
    <t>lbr</t>
  </si>
  <si>
    <t>Belanja Makanan dan Minuman</t>
  </si>
  <si>
    <t>Belanja Perjalanan Dinas Dalam Daerah</t>
  </si>
  <si>
    <t>Belanja Perjalanan Dinas Luar Daerah</t>
  </si>
  <si>
    <t>Sebelum Perubahan</t>
  </si>
  <si>
    <t>Setelah Perubahan</t>
  </si>
  <si>
    <t>Rincian Dokumen Pelaksanaan Perubahan Penjabaran Anggaran Belanja Langsung</t>
  </si>
  <si>
    <t xml:space="preserve">Rincian Perhitungan </t>
  </si>
  <si>
    <t>BERTAMBAH BERKURANG</t>
  </si>
  <si>
    <t>PROSENTASE</t>
  </si>
  <si>
    <t>Harga Satuan</t>
  </si>
  <si>
    <t>J u m l a h</t>
  </si>
  <si>
    <t>FORMULIR RKPA-SKPD 2.2.1</t>
  </si>
  <si>
    <t>RENCANA KERJA DAN PERUBAHAN ANGGARAN</t>
  </si>
  <si>
    <t>NOMOR RKPA SKPD</t>
  </si>
  <si>
    <t>Keterangan</t>
  </si>
  <si>
    <t>Tanggal Pembahasan</t>
  </si>
  <si>
    <t>Catatan Pembahasan</t>
  </si>
  <si>
    <t>Dst.</t>
  </si>
  <si>
    <t>Tim Anggaran Pemerintah Daerah</t>
  </si>
  <si>
    <t>No</t>
  </si>
  <si>
    <t>Nama</t>
  </si>
  <si>
    <t>NIP</t>
  </si>
  <si>
    <t>Jabatan</t>
  </si>
  <si>
    <t>Tanda Tangan</t>
  </si>
  <si>
    <t>1. …………</t>
  </si>
  <si>
    <t>2. ........................</t>
  </si>
  <si>
    <t>3. .........................</t>
  </si>
  <si>
    <t xml:space="preserve">: </t>
  </si>
  <si>
    <t>Wonosobo,      Agustus 2020</t>
  </si>
  <si>
    <t>Tahun 2020</t>
  </si>
  <si>
    <t>2</t>
  </si>
  <si>
    <t>3.07</t>
  </si>
  <si>
    <t>3.07.2.01.01</t>
  </si>
  <si>
    <t>Oktober - Desember</t>
  </si>
  <si>
    <t>APBD</t>
  </si>
  <si>
    <t>Urusan Pilihan</t>
  </si>
  <si>
    <t>Urusan Pilihan Perindustrian</t>
  </si>
  <si>
    <t>Dinas Tenaga Kereja, Perindustrian, dan Transmigrasi</t>
  </si>
  <si>
    <t>Program Pengembangan Industri Kecil dan Menengah</t>
  </si>
  <si>
    <t>3.07.2.01.01.16</t>
  </si>
  <si>
    <t>Pelatihan Industri Skala Kecil</t>
  </si>
  <si>
    <t>Pertumbuhan Industri Kecil</t>
  </si>
  <si>
    <t>- Tersedianya Dana</t>
  </si>
  <si>
    <t>- SDM</t>
  </si>
  <si>
    <t>Pelatihan Ketrampilan Menjahit</t>
  </si>
  <si>
    <t>Meningkatnya Ketrampilan Menjahit bagi IKM</t>
  </si>
  <si>
    <t>Kelompok Sasaran Kegiatan : IKM Se-Kabupaten Wonosobo</t>
  </si>
  <si>
    <t>Belanja Barang dan Jasa</t>
  </si>
  <si>
    <t>Belanja Alat Tulis Kantor :</t>
  </si>
  <si>
    <t>Kertas HVS 70 gram</t>
  </si>
  <si>
    <t>Tinta Printer</t>
  </si>
  <si>
    <t>Stopmap Kertas</t>
  </si>
  <si>
    <t>Senelheckter kertas</t>
  </si>
  <si>
    <t>Spidol Boardmarker</t>
  </si>
  <si>
    <t>Pembatas Kertas</t>
  </si>
  <si>
    <t>Staples</t>
  </si>
  <si>
    <t>Isi Steples</t>
  </si>
  <si>
    <t>Ballpoin</t>
  </si>
  <si>
    <t>Belanja Perangko, Materai dan Benda Pos Lainnya</t>
  </si>
  <si>
    <t>- Materai 3000</t>
  </si>
  <si>
    <t>- Materai 6000</t>
  </si>
  <si>
    <t>Belanja Dekorasi,Dokumentasi dan Publikasi ( Iklan, spanduk dll)</t>
  </si>
  <si>
    <t xml:space="preserve"> - Cetak Foto Digital 4R</t>
  </si>
  <si>
    <t xml:space="preserve"> - Album Foto</t>
  </si>
  <si>
    <t>Belanjaa Bahan/ Material</t>
  </si>
  <si>
    <t>Belanja Bahan dan Alat Perlengkapan Kegiatan</t>
  </si>
  <si>
    <t>Belanja Perlengkapan Peserta :</t>
  </si>
  <si>
    <t xml:space="preserve"> - Alat Tulis Peserta ( Pulpen )</t>
  </si>
  <si>
    <t xml:space="preserve"> - Alat Tulis Peserta ( Buku )</t>
  </si>
  <si>
    <t>Belanja Bahan Praktek</t>
  </si>
  <si>
    <t>Belanja Jasa Tenaga Ahli/Instruktur/Narasumber</t>
  </si>
  <si>
    <t>Belanja Narasumber/Instruktur</t>
  </si>
  <si>
    <t>Belanja Uang Saku Kegiatan/Rapat</t>
  </si>
  <si>
    <t>Uang saku peserta pelatihan</t>
  </si>
  <si>
    <t>Belanja Cetak</t>
  </si>
  <si>
    <t>Belanja Cetak Modul Peserta</t>
  </si>
  <si>
    <t xml:space="preserve"> - Fotocopy</t>
  </si>
  <si>
    <t>Belanja Sewa Rumah/Gedung/Gudang/Parkir</t>
  </si>
  <si>
    <t>Belanja Sewa  Gedung/Kantor/Tempat</t>
  </si>
  <si>
    <t>Belanja Sewa Peralatan dan Perlengkapan Kantor</t>
  </si>
  <si>
    <t>Belanja Sewa Peralatan Praktek</t>
  </si>
  <si>
    <t>Belanja Makan dan Minum Jamuan Pesertan/Panitia</t>
  </si>
  <si>
    <t>Belanja Konsumsi Pelatihan</t>
  </si>
  <si>
    <t xml:space="preserve">Belanja Perjalanan Dinas </t>
  </si>
  <si>
    <t xml:space="preserve"> - Golongan III 2 orang 4 kali</t>
  </si>
  <si>
    <t xml:space="preserve"> - Golongan IV 1 orang 2 kali</t>
  </si>
  <si>
    <t>- Eselon III 1 org x 2 kl</t>
  </si>
  <si>
    <t>- Eselon IV 1 orang 2 kl</t>
  </si>
  <si>
    <t>- PNS Golongan III 1 org x 2 kl</t>
  </si>
  <si>
    <t>- Driver 1 orang x 2 kl</t>
  </si>
  <si>
    <t>- BBM  (Ad Cost)</t>
  </si>
  <si>
    <t>kl</t>
  </si>
  <si>
    <t>m</t>
  </si>
  <si>
    <t>pkt</t>
  </si>
  <si>
    <t>Bahan Praktek Pelatihan Menjahit</t>
  </si>
  <si>
    <t>- Pendamping Praktisi 1 org x 15 hr</t>
  </si>
  <si>
    <t>oh</t>
  </si>
  <si>
    <t xml:space="preserve"> - Kaos Peserta</t>
  </si>
  <si>
    <t>- Sewa tempat pelatihan 15 hari</t>
  </si>
  <si>
    <t>Belanja Makan dan Minum Rapat</t>
  </si>
  <si>
    <t>- Snack 10 org x 2 kl</t>
  </si>
  <si>
    <t>- Makan 10 org x 2 kl</t>
  </si>
  <si>
    <t xml:space="preserve"> - Spanduk 3 x 1 m; 3 buah</t>
  </si>
  <si>
    <t>- Sewa Peralatan Menjahit</t>
  </si>
  <si>
    <t>Pelatihan Kemasan dan Fasilitasi Pendaftaran Merk Produk bagi IKM</t>
  </si>
  <si>
    <t>Bahan Praktek Pelatihan Kemasan</t>
  </si>
  <si>
    <t>- Praktisi 2 org x 3 hari x 2 kl</t>
  </si>
  <si>
    <t>- Pendamping Praktisi 1 org x 3 hr x 2 kl</t>
  </si>
  <si>
    <t>- Fasilitasi Pendaftaran Merk Produk bagi IKM</t>
  </si>
  <si>
    <r>
      <t xml:space="preserve">- Pelatihan </t>
    </r>
    <r>
      <rPr>
        <i/>
        <sz val="10"/>
        <rFont val="Arial Narrow"/>
        <family val="2"/>
      </rPr>
      <t>Packaging</t>
    </r>
    <r>
      <rPr>
        <sz val="10"/>
        <rFont val="Arial Narrow"/>
        <family val="2"/>
      </rPr>
      <t xml:space="preserve"> bagi IKM</t>
    </r>
  </si>
  <si>
    <t>- Fasilitasi Pendaftaran Merk bagi IKM</t>
  </si>
  <si>
    <t>Meningkatnya Kemasan IKM</t>
  </si>
  <si>
    <t>- Sewa tempat pelatihan 6 hari</t>
  </si>
  <si>
    <t>60 orang x 3 hari</t>
  </si>
  <si>
    <t>- Narasumber 2 org x 1 hr x 2 kl</t>
  </si>
  <si>
    <t>30 orang x 15 hari</t>
  </si>
  <si>
    <t>- Praktisi 1 org x 15 hari</t>
  </si>
  <si>
    <t xml:space="preserve"> - Uang Saku Peserta 30 orang x 15 hari</t>
  </si>
  <si>
    <t xml:space="preserve"> - Uang Saku Pendamping Kegiatan 1 org x 15 hari</t>
  </si>
  <si>
    <t>- Makan 40 org x 1 kl x 15 hr</t>
  </si>
  <si>
    <t>- Snack 40 org x 1 kl x 15 hr</t>
  </si>
  <si>
    <t>KRISTIYANTO, SH.</t>
  </si>
  <si>
    <t>NIP. :  19651261993031009</t>
  </si>
  <si>
    <t>Kepala Dinas Tenaga Kerja</t>
  </si>
  <si>
    <t xml:space="preserve"> Perindustrian dan Transmigrasi</t>
  </si>
  <si>
    <t>Pembina Utama Utama</t>
  </si>
  <si>
    <t>- Eselon III 1 org x 3 kl</t>
  </si>
  <si>
    <t>- Eselon IV 1 orang 3 kl</t>
  </si>
  <si>
    <t>- PNS Golongan III 1 org x 3 kl</t>
  </si>
  <si>
    <t>- Driver 1 orang x 3 kl</t>
  </si>
  <si>
    <t xml:space="preserve"> - Golongan III 2 orang 8 kali</t>
  </si>
  <si>
    <t xml:space="preserve"> - Golongan IV 1 orang 4 kali</t>
  </si>
  <si>
    <t>- Makan 80 org x 1 kl x 3 hr</t>
  </si>
  <si>
    <t>- Snack 80 org x 1 kl x 3 hr</t>
  </si>
  <si>
    <t>3.07.2.01.01.16.xx</t>
  </si>
  <si>
    <t>60 merk produk IKM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</si>
</sst>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p&quot;* #,##0_-;\-&quot;Rp&quot;* #,##0_-;_-&quot;Rp&quot;* &quot;-&quot;_-;_-@_-"/>
    <numFmt numFmtId="164" formatCode="_(&quot;Rp&quot;* #,##0_);_(&quot;Rp&quot;* \(#,##0\);_(&quot;Rp&quot;* &quot;-&quot;_);_(@_)"/>
    <numFmt numFmtId="165" formatCode="_(* #,##0_);_(* \(#,##0\);_(* &quot;-&quot;_);_(@_)"/>
    <numFmt numFmtId="166" formatCode="_(* #,##0_);_(* \(#,##0\);_(* &quot;-&quot;??_);_(@_)"/>
    <numFmt numFmtId="167" formatCode="_(&quot;Rp&quot;* #,##0.00_);_(&quot;Rp&quot;* \(#,##0.00\);_(&quot;Rp&quot;* &quot;-&quot;_);_(@_)"/>
    <numFmt numFmtId="168" formatCode="_(* #,##0.00_);_(* \(#,##0.00\);_(* &quot;-&quot;_);_(@_)"/>
    <numFmt numFmtId="170" formatCode="_(* #,##0.00_);_(* \(#,##0.00\);_(* &quot;-&quot;??_);_(@_)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</cellStyleXfs>
  <cellXfs count="318">
    <xf numFmtId="0" fontId="0" fillId="0" borderId="0" xfId="0"/>
    <xf numFmtId="0" fontId="3" fillId="2" borderId="12" xfId="2" applyFont="1" applyFill="1" applyBorder="1"/>
    <xf numFmtId="0" fontId="3" fillId="2" borderId="13" xfId="2" applyFont="1" applyFill="1" applyBorder="1"/>
    <xf numFmtId="0" fontId="3" fillId="2" borderId="13" xfId="2" applyFont="1" applyFill="1" applyBorder="1" applyAlignment="1">
      <alignment horizontal="center"/>
    </xf>
    <xf numFmtId="165" fontId="3" fillId="2" borderId="13" xfId="3" applyFont="1" applyFill="1" applyBorder="1"/>
    <xf numFmtId="0" fontId="3" fillId="2" borderId="14" xfId="2" applyFont="1" applyFill="1" applyBorder="1"/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165" fontId="3" fillId="2" borderId="0" xfId="3" applyFont="1" applyFill="1" applyBorder="1"/>
    <xf numFmtId="0" fontId="3" fillId="2" borderId="16" xfId="2" quotePrefix="1" applyFont="1" applyFill="1" applyBorder="1"/>
    <xf numFmtId="0" fontId="3" fillId="2" borderId="21" xfId="2" quotePrefix="1" applyFont="1" applyFill="1" applyBorder="1"/>
    <xf numFmtId="0" fontId="3" fillId="2" borderId="0" xfId="2" applyFont="1" applyFill="1"/>
    <xf numFmtId="0" fontId="3" fillId="2" borderId="25" xfId="2" applyFont="1" applyFill="1" applyBorder="1" applyAlignment="1">
      <alignment horizontal="center"/>
    </xf>
    <xf numFmtId="0" fontId="4" fillId="2" borderId="14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3" fillId="2" borderId="31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/>
    </xf>
    <xf numFmtId="0" fontId="3" fillId="2" borderId="17" xfId="2" applyFont="1" applyFill="1" applyBorder="1" applyAlignment="1">
      <alignment horizontal="center"/>
    </xf>
    <xf numFmtId="0" fontId="3" fillId="2" borderId="18" xfId="2" applyFont="1" applyFill="1" applyBorder="1" applyAlignment="1">
      <alignment horizontal="center"/>
    </xf>
    <xf numFmtId="9" fontId="3" fillId="2" borderId="17" xfId="4" applyFont="1" applyFill="1" applyBorder="1" applyAlignment="1">
      <alignment horizontal="center"/>
    </xf>
    <xf numFmtId="0" fontId="3" fillId="2" borderId="58" xfId="2" applyFont="1" applyFill="1" applyBorder="1" applyAlignment="1">
      <alignment horizontal="center"/>
    </xf>
    <xf numFmtId="0" fontId="3" fillId="2" borderId="37" xfId="2" applyFont="1" applyFill="1" applyBorder="1" applyAlignment="1">
      <alignment horizontal="center" wrapText="1"/>
    </xf>
    <xf numFmtId="0" fontId="3" fillId="2" borderId="38" xfId="2" applyFont="1" applyFill="1" applyBorder="1" applyAlignment="1">
      <alignment horizontal="center" wrapText="1"/>
    </xf>
    <xf numFmtId="0" fontId="3" fillId="2" borderId="62" xfId="2" applyFont="1" applyFill="1" applyBorder="1" applyAlignment="1">
      <alignment horizontal="center"/>
    </xf>
    <xf numFmtId="0" fontId="3" fillId="2" borderId="58" xfId="2" applyFont="1" applyFill="1" applyBorder="1" applyAlignment="1">
      <alignment horizontal="center"/>
    </xf>
    <xf numFmtId="0" fontId="3" fillId="2" borderId="61" xfId="2" applyFont="1" applyFill="1" applyBorder="1" applyAlignment="1">
      <alignment horizontal="center"/>
    </xf>
    <xf numFmtId="0" fontId="3" fillId="2" borderId="22" xfId="2" applyFont="1" applyFill="1" applyBorder="1" applyAlignment="1">
      <alignment horizontal="left" wrapText="1"/>
    </xf>
    <xf numFmtId="9" fontId="3" fillId="2" borderId="22" xfId="4" applyFont="1" applyFill="1" applyBorder="1" applyAlignment="1">
      <alignment horizontal="center"/>
    </xf>
    <xf numFmtId="0" fontId="3" fillId="2" borderId="53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3" fillId="2" borderId="32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/>
    </xf>
    <xf numFmtId="0" fontId="3" fillId="2" borderId="17" xfId="2" applyFont="1" applyFill="1" applyBorder="1" applyAlignment="1">
      <alignment horizontal="center"/>
    </xf>
    <xf numFmtId="0" fontId="3" fillId="2" borderId="18" xfId="2" applyFont="1" applyFill="1" applyBorder="1" applyAlignment="1">
      <alignment horizontal="center"/>
    </xf>
    <xf numFmtId="164" fontId="3" fillId="2" borderId="22" xfId="2" applyNumberFormat="1" applyFont="1" applyFill="1" applyBorder="1" applyAlignment="1">
      <alignment horizontal="center"/>
    </xf>
    <xf numFmtId="0" fontId="4" fillId="2" borderId="14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9" fontId="3" fillId="2" borderId="17" xfId="4" applyFont="1" applyFill="1" applyBorder="1" applyAlignment="1">
      <alignment horizontal="center"/>
    </xf>
    <xf numFmtId="0" fontId="3" fillId="2" borderId="21" xfId="2" applyFont="1" applyFill="1" applyBorder="1" applyAlignment="1">
      <alignment horizontal="center"/>
    </xf>
    <xf numFmtId="0" fontId="3" fillId="2" borderId="22" xfId="2" applyFont="1" applyFill="1" applyBorder="1" applyAlignment="1">
      <alignment horizontal="center"/>
    </xf>
    <xf numFmtId="0" fontId="3" fillId="2" borderId="25" xfId="2" applyFont="1" applyFill="1" applyBorder="1" applyAlignment="1">
      <alignment horizontal="center"/>
    </xf>
    <xf numFmtId="0" fontId="5" fillId="0" borderId="0" xfId="0" quotePrefix="1" applyFont="1" applyBorder="1"/>
    <xf numFmtId="0" fontId="5" fillId="0" borderId="0" xfId="0" quotePrefix="1" applyFont="1" applyBorder="1" applyAlignment="1">
      <alignment horizontal="left"/>
    </xf>
    <xf numFmtId="0" fontId="5" fillId="0" borderId="0" xfId="0" applyFont="1" applyBorder="1"/>
    <xf numFmtId="0" fontId="3" fillId="2" borderId="45" xfId="2" quotePrefix="1" applyFont="1" applyFill="1" applyBorder="1"/>
    <xf numFmtId="0" fontId="3" fillId="2" borderId="14" xfId="2" applyFont="1" applyFill="1" applyBorder="1" applyAlignment="1">
      <alignment horizontal="left"/>
    </xf>
    <xf numFmtId="0" fontId="3" fillId="2" borderId="0" xfId="2" applyFont="1" applyFill="1" applyBorder="1" applyAlignment="1">
      <alignment horizontal="left"/>
    </xf>
    <xf numFmtId="0" fontId="3" fillId="2" borderId="17" xfId="2" applyFont="1" applyFill="1" applyBorder="1" applyAlignment="1">
      <alignment horizontal="left" wrapText="1"/>
    </xf>
    <xf numFmtId="0" fontId="3" fillId="2" borderId="25" xfId="2" applyFont="1" applyFill="1" applyBorder="1" applyAlignment="1">
      <alignment horizontal="left" wrapText="1"/>
    </xf>
    <xf numFmtId="0" fontId="3" fillId="2" borderId="18" xfId="2" applyFont="1" applyFill="1" applyBorder="1" applyAlignment="1">
      <alignment horizontal="left" wrapText="1"/>
    </xf>
    <xf numFmtId="0" fontId="3" fillId="2" borderId="41" xfId="2" applyFont="1" applyFill="1" applyBorder="1" applyAlignment="1">
      <alignment horizontal="center" wrapText="1"/>
    </xf>
    <xf numFmtId="0" fontId="3" fillId="2" borderId="48" xfId="2" applyFont="1" applyFill="1" applyBorder="1" applyAlignment="1">
      <alignment horizontal="center"/>
    </xf>
    <xf numFmtId="0" fontId="3" fillId="2" borderId="47" xfId="2" applyFont="1" applyFill="1" applyBorder="1" applyAlignment="1">
      <alignment horizontal="center"/>
    </xf>
    <xf numFmtId="0" fontId="3" fillId="2" borderId="49" xfId="2" applyFont="1" applyFill="1" applyBorder="1" applyAlignment="1">
      <alignment horizontal="center"/>
    </xf>
    <xf numFmtId="0" fontId="3" fillId="2" borderId="48" xfId="2" quotePrefix="1" applyFont="1" applyFill="1" applyBorder="1"/>
    <xf numFmtId="0" fontId="3" fillId="2" borderId="47" xfId="2" applyFont="1" applyFill="1" applyBorder="1" applyAlignment="1">
      <alignment horizontal="left" wrapText="1"/>
    </xf>
    <xf numFmtId="49" fontId="3" fillId="2" borderId="47" xfId="2" applyNumberFormat="1" applyFont="1" applyFill="1" applyBorder="1" applyAlignment="1">
      <alignment horizontal="center" vertical="center" wrapText="1"/>
    </xf>
    <xf numFmtId="164" fontId="3" fillId="2" borderId="21" xfId="2" applyNumberFormat="1" applyFont="1" applyFill="1" applyBorder="1" applyAlignment="1">
      <alignment horizontal="right"/>
    </xf>
    <xf numFmtId="164" fontId="3" fillId="2" borderId="22" xfId="2" applyNumberFormat="1" applyFont="1" applyFill="1" applyBorder="1" applyAlignment="1">
      <alignment horizontal="right"/>
    </xf>
    <xf numFmtId="164" fontId="3" fillId="2" borderId="25" xfId="2" applyNumberFormat="1" applyFont="1" applyFill="1" applyBorder="1" applyAlignment="1">
      <alignment horizontal="right"/>
    </xf>
    <xf numFmtId="9" fontId="3" fillId="2" borderId="21" xfId="4" applyFont="1" applyFill="1" applyBorder="1" applyAlignment="1">
      <alignment horizontal="right"/>
    </xf>
    <xf numFmtId="9" fontId="3" fillId="2" borderId="22" xfId="4" applyFont="1" applyFill="1" applyBorder="1" applyAlignment="1">
      <alignment horizontal="right"/>
    </xf>
    <xf numFmtId="9" fontId="3" fillId="2" borderId="25" xfId="4" applyFont="1" applyFill="1" applyBorder="1" applyAlignment="1">
      <alignment horizontal="right"/>
    </xf>
    <xf numFmtId="0" fontId="3" fillId="0" borderId="35" xfId="0" applyFont="1" applyBorder="1"/>
    <xf numFmtId="0" fontId="3" fillId="0" borderId="22" xfId="0" applyFont="1" applyBorder="1"/>
    <xf numFmtId="0" fontId="3" fillId="0" borderId="24" xfId="0" applyFont="1" applyBorder="1"/>
    <xf numFmtId="165" fontId="3" fillId="2" borderId="25" xfId="1" applyFont="1" applyFill="1" applyBorder="1" applyAlignment="1">
      <alignment horizontal="center"/>
    </xf>
    <xf numFmtId="165" fontId="3" fillId="2" borderId="34" xfId="1" applyFont="1" applyFill="1" applyBorder="1" applyAlignment="1">
      <alignment horizontal="center"/>
    </xf>
    <xf numFmtId="165" fontId="3" fillId="2" borderId="35" xfId="1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4" fillId="2" borderId="22" xfId="2" applyFont="1" applyFill="1" applyBorder="1" applyAlignment="1">
      <alignment horizontal="center"/>
    </xf>
    <xf numFmtId="0" fontId="4" fillId="2" borderId="25" xfId="2" applyFont="1" applyFill="1" applyBorder="1" applyAlignment="1">
      <alignment horizontal="center"/>
    </xf>
    <xf numFmtId="0" fontId="6" fillId="0" borderId="24" xfId="0" applyFont="1" applyBorder="1"/>
    <xf numFmtId="0" fontId="4" fillId="2" borderId="21" xfId="2" applyFont="1" applyFill="1" applyBorder="1" applyAlignment="1">
      <alignment horizontal="center"/>
    </xf>
    <xf numFmtId="0" fontId="5" fillId="0" borderId="22" xfId="0" applyFont="1" applyBorder="1"/>
    <xf numFmtId="0" fontId="4" fillId="2" borderId="23" xfId="2" applyFont="1" applyFill="1" applyBorder="1" applyAlignment="1">
      <alignment horizontal="center"/>
    </xf>
    <xf numFmtId="0" fontId="5" fillId="0" borderId="24" xfId="0" applyFont="1" applyBorder="1"/>
    <xf numFmtId="0" fontId="5" fillId="0" borderId="35" xfId="0" applyFont="1" applyBorder="1"/>
    <xf numFmtId="0" fontId="4" fillId="2" borderId="24" xfId="2" applyFont="1" applyFill="1" applyBorder="1" applyAlignment="1">
      <alignment horizontal="center"/>
    </xf>
    <xf numFmtId="0" fontId="4" fillId="2" borderId="22" xfId="2" applyFont="1" applyFill="1" applyBorder="1" applyAlignment="1">
      <alignment horizontal="center" wrapText="1"/>
    </xf>
    <xf numFmtId="0" fontId="4" fillId="2" borderId="34" xfId="2" applyFont="1" applyFill="1" applyBorder="1" applyAlignment="1">
      <alignment horizontal="center"/>
    </xf>
    <xf numFmtId="170" fontId="5" fillId="0" borderId="24" xfId="6" applyFont="1" applyBorder="1" applyAlignment="1">
      <alignment horizontal="left"/>
    </xf>
    <xf numFmtId="0" fontId="5" fillId="0" borderId="22" xfId="0" applyFont="1" applyBorder="1" applyAlignment="1">
      <alignment horizontal="center"/>
    </xf>
    <xf numFmtId="170" fontId="5" fillId="0" borderId="24" xfId="6" applyFont="1" applyBorder="1" applyAlignment="1">
      <alignment horizontal="center"/>
    </xf>
    <xf numFmtId="166" fontId="5" fillId="0" borderId="35" xfId="6" applyNumberFormat="1" applyFont="1" applyBorder="1"/>
    <xf numFmtId="0" fontId="5" fillId="0" borderId="24" xfId="0" quotePrefix="1" applyFont="1" applyBorder="1"/>
    <xf numFmtId="166" fontId="5" fillId="0" borderId="24" xfId="6" applyNumberFormat="1" applyFont="1" applyBorder="1"/>
    <xf numFmtId="3" fontId="5" fillId="0" borderId="35" xfId="0" applyNumberFormat="1" applyFont="1" applyBorder="1"/>
    <xf numFmtId="3" fontId="5" fillId="0" borderId="24" xfId="0" applyNumberFormat="1" applyFont="1" applyBorder="1"/>
    <xf numFmtId="0" fontId="5" fillId="0" borderId="24" xfId="0" quotePrefix="1" applyFont="1" applyBorder="1" applyAlignment="1">
      <alignment vertical="top"/>
    </xf>
    <xf numFmtId="0" fontId="5" fillId="0" borderId="22" xfId="0" applyFont="1" applyBorder="1" applyAlignment="1">
      <alignment horizontal="center" vertical="top"/>
    </xf>
    <xf numFmtId="170" fontId="5" fillId="0" borderId="24" xfId="6" applyFont="1" applyBorder="1" applyAlignment="1">
      <alignment horizontal="center" vertical="top"/>
    </xf>
    <xf numFmtId="3" fontId="5" fillId="0" borderId="35" xfId="0" applyNumberFormat="1" applyFont="1" applyBorder="1" applyAlignment="1">
      <alignment vertical="top"/>
    </xf>
    <xf numFmtId="3" fontId="5" fillId="0" borderId="24" xfId="0" applyNumberFormat="1" applyFont="1" applyBorder="1" applyAlignment="1">
      <alignment vertical="top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5" fillId="0" borderId="24" xfId="0" quotePrefix="1" applyFont="1" applyBorder="1" applyAlignment="1">
      <alignment horizontal="left"/>
    </xf>
    <xf numFmtId="165" fontId="5" fillId="0" borderId="35" xfId="1" applyFont="1" applyBorder="1" applyAlignment="1">
      <alignment horizontal="center"/>
    </xf>
    <xf numFmtId="165" fontId="5" fillId="0" borderId="24" xfId="1" applyFont="1" applyBorder="1" applyAlignment="1">
      <alignment horizontal="center"/>
    </xf>
    <xf numFmtId="0" fontId="6" fillId="0" borderId="24" xfId="0" quotePrefix="1" applyFont="1" applyBorder="1"/>
    <xf numFmtId="165" fontId="3" fillId="2" borderId="35" xfId="2" applyNumberFormat="1" applyFont="1" applyFill="1" applyBorder="1" applyAlignment="1">
      <alignment horizontal="center"/>
    </xf>
    <xf numFmtId="165" fontId="4" fillId="2" borderId="35" xfId="1" applyFont="1" applyFill="1" applyBorder="1" applyAlignment="1">
      <alignment horizontal="center"/>
    </xf>
    <xf numFmtId="165" fontId="4" fillId="2" borderId="35" xfId="2" applyNumberFormat="1" applyFont="1" applyFill="1" applyBorder="1" applyAlignment="1">
      <alignment horizontal="center"/>
    </xf>
    <xf numFmtId="0" fontId="3" fillId="2" borderId="15" xfId="2" applyFont="1" applyFill="1" applyBorder="1"/>
    <xf numFmtId="0" fontId="3" fillId="2" borderId="31" xfId="2" applyFont="1" applyFill="1" applyBorder="1" applyAlignment="1">
      <alignment horizontal="center"/>
    </xf>
    <xf numFmtId="0" fontId="3" fillId="2" borderId="32" xfId="2" applyFont="1" applyFill="1" applyBorder="1" applyAlignment="1">
      <alignment horizontal="center"/>
    </xf>
    <xf numFmtId="10" fontId="3" fillId="2" borderId="45" xfId="2" applyNumberFormat="1" applyFont="1" applyFill="1" applyBorder="1" applyAlignment="1">
      <alignment horizontal="right"/>
    </xf>
    <xf numFmtId="10" fontId="3" fillId="2" borderId="42" xfId="2" applyNumberFormat="1" applyFont="1" applyFill="1" applyBorder="1" applyAlignment="1">
      <alignment horizontal="right"/>
    </xf>
    <xf numFmtId="10" fontId="3" fillId="2" borderId="46" xfId="2" applyNumberFormat="1" applyFont="1" applyFill="1" applyBorder="1" applyAlignment="1">
      <alignment horizontal="right"/>
    </xf>
    <xf numFmtId="0" fontId="3" fillId="2" borderId="17" xfId="2" applyFont="1" applyFill="1" applyBorder="1"/>
    <xf numFmtId="42" fontId="3" fillId="2" borderId="21" xfId="1" applyNumberFormat="1" applyFont="1" applyFill="1" applyBorder="1" applyAlignment="1">
      <alignment horizontal="center"/>
    </xf>
    <xf numFmtId="42" fontId="3" fillId="2" borderId="22" xfId="1" applyNumberFormat="1" applyFont="1" applyFill="1" applyBorder="1" applyAlignment="1">
      <alignment horizontal="center"/>
    </xf>
    <xf numFmtId="42" fontId="3" fillId="2" borderId="25" xfId="1" applyNumberFormat="1" applyFont="1" applyFill="1" applyBorder="1" applyAlignment="1">
      <alignment horizontal="center"/>
    </xf>
    <xf numFmtId="0" fontId="3" fillId="2" borderId="22" xfId="2" applyFont="1" applyFill="1" applyBorder="1"/>
    <xf numFmtId="9" fontId="3" fillId="2" borderId="48" xfId="2" applyNumberFormat="1" applyFont="1" applyFill="1" applyBorder="1" applyAlignment="1">
      <alignment horizontal="right"/>
    </xf>
    <xf numFmtId="9" fontId="3" fillId="2" borderId="47" xfId="2" applyNumberFormat="1" applyFont="1" applyFill="1" applyBorder="1" applyAlignment="1">
      <alignment horizontal="right"/>
    </xf>
    <xf numFmtId="9" fontId="3" fillId="2" borderId="49" xfId="2" applyNumberFormat="1" applyFont="1" applyFill="1" applyBorder="1" applyAlignment="1">
      <alignment horizontal="right"/>
    </xf>
    <xf numFmtId="0" fontId="4" fillId="2" borderId="0" xfId="2" applyFont="1" applyFill="1" applyBorder="1"/>
    <xf numFmtId="0" fontId="4" fillId="2" borderId="22" xfId="2" applyFont="1" applyFill="1" applyBorder="1"/>
    <xf numFmtId="0" fontId="5" fillId="0" borderId="24" xfId="5" applyFont="1" applyBorder="1"/>
    <xf numFmtId="0" fontId="5" fillId="0" borderId="35" xfId="0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2" borderId="5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54" xfId="2" applyFont="1" applyFill="1" applyBorder="1" applyAlignment="1">
      <alignment horizontal="center" vertical="center" wrapText="1"/>
    </xf>
    <xf numFmtId="0" fontId="4" fillId="2" borderId="55" xfId="2" applyFont="1" applyFill="1" applyBorder="1" applyAlignment="1">
      <alignment horizontal="center"/>
    </xf>
    <xf numFmtId="0" fontId="4" fillId="2" borderId="56" xfId="2" applyFont="1" applyFill="1" applyBorder="1" applyAlignment="1">
      <alignment horizontal="center"/>
    </xf>
    <xf numFmtId="0" fontId="4" fillId="2" borderId="57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 wrapText="1"/>
    </xf>
    <xf numFmtId="0" fontId="4" fillId="2" borderId="5" xfId="2" applyFont="1" applyFill="1" applyBorder="1" applyAlignment="1">
      <alignment horizontal="center" wrapText="1"/>
    </xf>
    <xf numFmtId="0" fontId="4" fillId="2" borderId="11" xfId="2" applyFont="1" applyFill="1" applyBorder="1" applyAlignment="1">
      <alignment horizontal="center" wrapText="1"/>
    </xf>
    <xf numFmtId="0" fontId="5" fillId="0" borderId="42" xfId="0" applyFont="1" applyBorder="1" applyAlignment="1">
      <alignment horizontal="left"/>
    </xf>
    <xf numFmtId="0" fontId="5" fillId="0" borderId="22" xfId="0" quotePrefix="1" applyFont="1" applyBorder="1" applyAlignment="1">
      <alignment horizontal="left"/>
    </xf>
    <xf numFmtId="0" fontId="4" fillId="2" borderId="15" xfId="2" applyFont="1" applyFill="1" applyBorder="1" applyAlignment="1">
      <alignment horizontal="center"/>
    </xf>
    <xf numFmtId="0" fontId="4" fillId="2" borderId="37" xfId="2" applyFont="1" applyFill="1" applyBorder="1" applyAlignment="1">
      <alignment horizontal="center" vertical="center"/>
    </xf>
    <xf numFmtId="0" fontId="4" fillId="2" borderId="38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center" wrapText="1"/>
    </xf>
    <xf numFmtId="0" fontId="4" fillId="2" borderId="38" xfId="2" applyFont="1" applyFill="1" applyBorder="1" applyAlignment="1">
      <alignment horizontal="center" wrapText="1"/>
    </xf>
    <xf numFmtId="0" fontId="4" fillId="2" borderId="41" xfId="2" applyFont="1" applyFill="1" applyBorder="1" applyAlignment="1">
      <alignment horizontal="center" wrapText="1"/>
    </xf>
    <xf numFmtId="0" fontId="4" fillId="2" borderId="53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65" xfId="2" applyFont="1" applyFill="1" applyBorder="1" applyAlignment="1">
      <alignment horizontal="center" wrapText="1"/>
    </xf>
    <xf numFmtId="0" fontId="4" fillId="2" borderId="56" xfId="2" applyFont="1" applyFill="1" applyBorder="1" applyAlignment="1">
      <alignment horizontal="center" wrapText="1"/>
    </xf>
    <xf numFmtId="0" fontId="4" fillId="2" borderId="66" xfId="2" applyFont="1" applyFill="1" applyBorder="1" applyAlignment="1">
      <alignment horizontal="center" wrapText="1"/>
    </xf>
    <xf numFmtId="0" fontId="4" fillId="2" borderId="44" xfId="2" applyFont="1" applyFill="1" applyBorder="1" applyAlignment="1">
      <alignment horizontal="center" vertical="center" wrapText="1"/>
    </xf>
    <xf numFmtId="0" fontId="4" fillId="2" borderId="44" xfId="2" applyFont="1" applyFill="1" applyBorder="1" applyAlignment="1">
      <alignment horizontal="center" wrapText="1"/>
    </xf>
    <xf numFmtId="0" fontId="4" fillId="2" borderId="30" xfId="2" applyFont="1" applyFill="1" applyBorder="1" applyAlignment="1">
      <alignment horizontal="center" vertical="center"/>
    </xf>
    <xf numFmtId="0" fontId="4" fillId="2" borderId="31" xfId="2" applyFont="1" applyFill="1" applyBorder="1" applyAlignment="1">
      <alignment horizontal="center" vertical="center"/>
    </xf>
    <xf numFmtId="0" fontId="4" fillId="2" borderId="32" xfId="2" applyFont="1" applyFill="1" applyBorder="1" applyAlignment="1">
      <alignment horizontal="center" vertical="center"/>
    </xf>
    <xf numFmtId="0" fontId="4" fillId="2" borderId="31" xfId="2" applyFont="1" applyFill="1" applyBorder="1" applyAlignment="1">
      <alignment horizontal="center" wrapText="1"/>
    </xf>
    <xf numFmtId="0" fontId="3" fillId="2" borderId="31" xfId="2" applyFont="1" applyFill="1" applyBorder="1" applyAlignment="1">
      <alignment horizontal="center" wrapText="1"/>
    </xf>
    <xf numFmtId="0" fontId="3" fillId="2" borderId="63" xfId="2" applyFont="1" applyFill="1" applyBorder="1" applyAlignment="1">
      <alignment horizontal="center" wrapText="1"/>
    </xf>
    <xf numFmtId="0" fontId="4" fillId="2" borderId="64" xfId="2" applyFont="1" applyFill="1" applyBorder="1" applyAlignment="1">
      <alignment horizontal="center" wrapText="1"/>
    </xf>
    <xf numFmtId="0" fontId="4" fillId="2" borderId="60" xfId="2" applyFont="1" applyFill="1" applyBorder="1" applyAlignment="1">
      <alignment horizontal="center" vertical="center" wrapText="1"/>
    </xf>
    <xf numFmtId="0" fontId="4" fillId="2" borderId="67" xfId="2" applyFont="1" applyFill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wrapText="1"/>
    </xf>
    <xf numFmtId="0" fontId="4" fillId="2" borderId="67" xfId="2" applyFont="1" applyFill="1" applyBorder="1" applyAlignment="1">
      <alignment horizontal="center" wrapText="1"/>
    </xf>
    <xf numFmtId="0" fontId="4" fillId="2" borderId="37" xfId="2" applyFont="1" applyFill="1" applyBorder="1" applyAlignment="1">
      <alignment horizontal="center"/>
    </xf>
    <xf numFmtId="0" fontId="4" fillId="2" borderId="38" xfId="2" applyFont="1" applyFill="1" applyBorder="1" applyAlignment="1">
      <alignment horizontal="center"/>
    </xf>
    <xf numFmtId="0" fontId="4" fillId="2" borderId="41" xfId="2" applyFont="1" applyFill="1" applyBorder="1" applyAlignment="1">
      <alignment horizontal="center"/>
    </xf>
    <xf numFmtId="0" fontId="4" fillId="2" borderId="39" xfId="2" applyFont="1" applyFill="1" applyBorder="1" applyAlignment="1">
      <alignment horizontal="center"/>
    </xf>
    <xf numFmtId="0" fontId="4" fillId="2" borderId="40" xfId="2" applyFont="1" applyFill="1" applyBorder="1" applyAlignment="1">
      <alignment horizontal="center"/>
    </xf>
    <xf numFmtId="0" fontId="4" fillId="2" borderId="40" xfId="2" applyFont="1" applyFill="1" applyBorder="1" applyAlignment="1">
      <alignment horizontal="center" wrapText="1"/>
    </xf>
    <xf numFmtId="0" fontId="4" fillId="2" borderId="41" xfId="2" applyFont="1" applyFill="1" applyBorder="1" applyAlignment="1">
      <alignment horizontal="center"/>
    </xf>
    <xf numFmtId="0" fontId="4" fillId="2" borderId="52" xfId="2" applyFont="1" applyFill="1" applyBorder="1" applyAlignment="1">
      <alignment horizontal="center"/>
    </xf>
    <xf numFmtId="0" fontId="4" fillId="2" borderId="15" xfId="2" applyFont="1" applyFill="1" applyBorder="1" applyAlignment="1">
      <alignment horizontal="center"/>
    </xf>
    <xf numFmtId="0" fontId="4" fillId="2" borderId="29" xfId="2" applyFont="1" applyFill="1" applyBorder="1" applyAlignment="1">
      <alignment horizontal="center"/>
    </xf>
    <xf numFmtId="0" fontId="4" fillId="2" borderId="2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43" xfId="2" applyFont="1" applyFill="1" applyBorder="1" applyAlignment="1">
      <alignment horizontal="center"/>
    </xf>
    <xf numFmtId="0" fontId="4" fillId="2" borderId="7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73" xfId="2" applyFont="1" applyFill="1" applyBorder="1" applyAlignment="1">
      <alignment horizontal="center"/>
    </xf>
    <xf numFmtId="0" fontId="4" fillId="2" borderId="72" xfId="2" applyFont="1" applyFill="1" applyBorder="1" applyAlignment="1">
      <alignment horizontal="center"/>
    </xf>
    <xf numFmtId="0" fontId="3" fillId="2" borderId="24" xfId="0" quotePrefix="1" applyFont="1" applyFill="1" applyBorder="1"/>
    <xf numFmtId="0" fontId="4" fillId="2" borderId="27" xfId="2" applyFont="1" applyFill="1" applyBorder="1"/>
    <xf numFmtId="49" fontId="3" fillId="2" borderId="48" xfId="2" applyNumberFormat="1" applyFont="1" applyFill="1" applyBorder="1" applyAlignment="1">
      <alignment horizontal="center"/>
    </xf>
    <xf numFmtId="49" fontId="3" fillId="2" borderId="47" xfId="2" applyNumberFormat="1" applyFont="1" applyFill="1" applyBorder="1" applyAlignment="1">
      <alignment horizontal="center"/>
    </xf>
    <xf numFmtId="49" fontId="3" fillId="2" borderId="49" xfId="2" applyNumberFormat="1" applyFont="1" applyFill="1" applyBorder="1" applyAlignment="1">
      <alignment horizontal="center"/>
    </xf>
    <xf numFmtId="0" fontId="3" fillId="2" borderId="47" xfId="2" applyFont="1" applyFill="1" applyBorder="1"/>
    <xf numFmtId="0" fontId="3" fillId="2" borderId="47" xfId="2" applyFont="1" applyFill="1" applyBorder="1" applyAlignment="1">
      <alignment horizontal="center"/>
    </xf>
    <xf numFmtId="0" fontId="3" fillId="2" borderId="69" xfId="2" applyFont="1" applyFill="1" applyBorder="1" applyAlignment="1">
      <alignment horizontal="right"/>
    </xf>
    <xf numFmtId="0" fontId="3" fillId="2" borderId="68" xfId="2" applyFont="1" applyFill="1" applyBorder="1" applyAlignment="1">
      <alignment horizontal="right"/>
    </xf>
    <xf numFmtId="3" fontId="3" fillId="2" borderId="68" xfId="2" applyNumberFormat="1" applyFont="1" applyFill="1" applyBorder="1" applyAlignment="1">
      <alignment horizontal="center" wrapText="1"/>
    </xf>
    <xf numFmtId="3" fontId="3" fillId="2" borderId="68" xfId="2" applyNumberFormat="1" applyFont="1" applyFill="1" applyBorder="1"/>
    <xf numFmtId="165" fontId="3" fillId="2" borderId="70" xfId="1" applyFont="1" applyFill="1" applyBorder="1"/>
    <xf numFmtId="0" fontId="3" fillId="2" borderId="48" xfId="2" applyFont="1" applyFill="1" applyBorder="1" applyAlignment="1">
      <alignment horizontal="right"/>
    </xf>
    <xf numFmtId="0" fontId="3" fillId="2" borderId="47" xfId="2" applyFont="1" applyFill="1" applyBorder="1" applyAlignment="1">
      <alignment horizontal="right"/>
    </xf>
    <xf numFmtId="0" fontId="3" fillId="2" borderId="50" xfId="2" applyFont="1" applyFill="1" applyBorder="1" applyAlignment="1">
      <alignment horizontal="right"/>
    </xf>
    <xf numFmtId="3" fontId="3" fillId="2" borderId="70" xfId="2" applyNumberFormat="1" applyFont="1" applyFill="1" applyBorder="1" applyAlignment="1">
      <alignment horizontal="center" wrapText="1"/>
    </xf>
    <xf numFmtId="3" fontId="3" fillId="2" borderId="70" xfId="2" applyNumberFormat="1" applyFont="1" applyFill="1" applyBorder="1"/>
    <xf numFmtId="165" fontId="3" fillId="2" borderId="68" xfId="1" applyFont="1" applyFill="1" applyBorder="1"/>
    <xf numFmtId="165" fontId="3" fillId="2" borderId="70" xfId="2" applyNumberFormat="1" applyFont="1" applyFill="1" applyBorder="1"/>
    <xf numFmtId="2" fontId="3" fillId="2" borderId="51" xfId="2" applyNumberFormat="1" applyFont="1" applyFill="1" applyBorder="1"/>
    <xf numFmtId="49" fontId="3" fillId="2" borderId="37" xfId="2" applyNumberFormat="1" applyFont="1" applyFill="1" applyBorder="1"/>
    <xf numFmtId="49" fontId="3" fillId="2" borderId="38" xfId="2" applyNumberFormat="1" applyFont="1" applyFill="1" applyBorder="1"/>
    <xf numFmtId="0" fontId="4" fillId="2" borderId="41" xfId="2" applyFont="1" applyFill="1" applyBorder="1" applyAlignment="1"/>
    <xf numFmtId="0" fontId="3" fillId="2" borderId="37" xfId="2" applyFont="1" applyFill="1" applyBorder="1" applyAlignment="1">
      <alignment horizontal="center"/>
    </xf>
    <xf numFmtId="0" fontId="3" fillId="2" borderId="38" xfId="2" applyFont="1" applyFill="1" applyBorder="1" applyAlignment="1">
      <alignment horizontal="center"/>
    </xf>
    <xf numFmtId="0" fontId="3" fillId="2" borderId="41" xfId="2" applyFont="1" applyFill="1" applyBorder="1" applyAlignment="1">
      <alignment horizontal="center"/>
    </xf>
    <xf numFmtId="3" fontId="3" fillId="2" borderId="37" xfId="2" applyNumberFormat="1" applyFont="1" applyFill="1" applyBorder="1" applyAlignment="1">
      <alignment horizontal="center"/>
    </xf>
    <xf numFmtId="3" fontId="3" fillId="2" borderId="38" xfId="2" applyNumberFormat="1" applyFont="1" applyFill="1" applyBorder="1" applyAlignment="1">
      <alignment horizontal="center"/>
    </xf>
    <xf numFmtId="3" fontId="3" fillId="2" borderId="41" xfId="2" applyNumberFormat="1" applyFont="1" applyFill="1" applyBorder="1" applyAlignment="1">
      <alignment horizontal="center"/>
    </xf>
    <xf numFmtId="165" fontId="3" fillId="2" borderId="52" xfId="2" applyNumberFormat="1" applyFont="1" applyFill="1" applyBorder="1"/>
    <xf numFmtId="2" fontId="3" fillId="2" borderId="52" xfId="2" applyNumberFormat="1" applyFont="1" applyFill="1" applyBorder="1"/>
    <xf numFmtId="0" fontId="3" fillId="2" borderId="14" xfId="2" applyFont="1" applyFill="1" applyBorder="1" applyAlignment="1">
      <alignment horizontal="center"/>
    </xf>
    <xf numFmtId="0" fontId="3" fillId="2" borderId="14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164" fontId="3" fillId="2" borderId="0" xfId="2" applyNumberFormat="1" applyFont="1" applyFill="1" applyBorder="1"/>
    <xf numFmtId="0" fontId="3" fillId="2" borderId="1" xfId="2" applyFont="1" applyFill="1" applyBorder="1" applyAlignment="1"/>
    <xf numFmtId="0" fontId="3" fillId="2" borderId="1" xfId="2" applyFont="1" applyFill="1" applyBorder="1"/>
    <xf numFmtId="166" fontId="3" fillId="2" borderId="0" xfId="2" applyNumberFormat="1" applyFont="1" applyFill="1" applyBorder="1"/>
    <xf numFmtId="167" fontId="3" fillId="2" borderId="0" xfId="2" applyNumberFormat="1" applyFont="1" applyFill="1" applyBorder="1" applyAlignment="1"/>
    <xf numFmtId="0" fontId="3" fillId="2" borderId="0" xfId="2" applyFont="1" applyFill="1" applyBorder="1" applyAlignment="1"/>
    <xf numFmtId="167" fontId="3" fillId="2" borderId="0" xfId="2" applyNumberFormat="1" applyFont="1" applyFill="1" applyBorder="1"/>
    <xf numFmtId="0" fontId="3" fillId="2" borderId="0" xfId="2" applyFont="1" applyFill="1" applyAlignment="1">
      <alignment vertical="center"/>
    </xf>
    <xf numFmtId="0" fontId="3" fillId="2" borderId="14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67" fontId="3" fillId="2" borderId="0" xfId="2" applyNumberFormat="1" applyFont="1" applyFill="1" applyBorder="1" applyAlignment="1">
      <alignment vertical="center"/>
    </xf>
    <xf numFmtId="164" fontId="3" fillId="2" borderId="0" xfId="2" quotePrefix="1" applyNumberFormat="1" applyFont="1" applyFill="1" applyBorder="1" applyAlignment="1">
      <alignment vertical="center"/>
    </xf>
    <xf numFmtId="165" fontId="4" fillId="2" borderId="0" xfId="3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15" xfId="2" applyFont="1" applyFill="1" applyBorder="1" applyAlignment="1">
      <alignment vertical="center"/>
    </xf>
    <xf numFmtId="167" fontId="3" fillId="2" borderId="0" xfId="2" quotePrefix="1" applyNumberFormat="1" applyFont="1" applyFill="1" applyBorder="1" applyAlignment="1"/>
    <xf numFmtId="165" fontId="4" fillId="2" borderId="0" xfId="3" applyFont="1" applyFill="1" applyBorder="1" applyAlignment="1">
      <alignment horizontal="center"/>
    </xf>
    <xf numFmtId="165" fontId="3" fillId="2" borderId="0" xfId="2" applyNumberFormat="1" applyFont="1" applyFill="1" applyBorder="1"/>
    <xf numFmtId="0" fontId="3" fillId="2" borderId="0" xfId="2" applyFont="1" applyFill="1" applyBorder="1" applyAlignment="1">
      <alignment horizontal="left"/>
    </xf>
    <xf numFmtId="0" fontId="7" fillId="2" borderId="0" xfId="2" applyFont="1" applyFill="1" applyBorder="1" applyAlignment="1"/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/>
    <xf numFmtId="0" fontId="3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167" fontId="3" fillId="2" borderId="5" xfId="2" applyNumberFormat="1" applyFont="1" applyFill="1" applyBorder="1"/>
    <xf numFmtId="167" fontId="3" fillId="2" borderId="5" xfId="2" quotePrefix="1" applyNumberFormat="1" applyFont="1" applyFill="1" applyBorder="1" applyAlignment="1"/>
    <xf numFmtId="167" fontId="3" fillId="2" borderId="5" xfId="2" applyNumberFormat="1" applyFont="1" applyFill="1" applyBorder="1" applyAlignment="1"/>
    <xf numFmtId="0" fontId="3" fillId="2" borderId="11" xfId="2" applyFont="1" applyFill="1" applyBorder="1"/>
    <xf numFmtId="0" fontId="7" fillId="2" borderId="0" xfId="2" applyFont="1" applyFill="1" applyBorder="1" applyAlignment="1">
      <alignment horizontal="center"/>
    </xf>
    <xf numFmtId="168" fontId="7" fillId="2" borderId="0" xfId="1" applyNumberFormat="1" applyFont="1" applyFill="1" applyBorder="1" applyAlignment="1">
      <alignment horizontal="right"/>
    </xf>
    <xf numFmtId="0" fontId="4" fillId="2" borderId="14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vertical="center" wrapText="1"/>
    </xf>
    <xf numFmtId="0" fontId="4" fillId="2" borderId="31" xfId="2" applyFont="1" applyFill="1" applyBorder="1" applyAlignment="1">
      <alignment vertical="center" wrapText="1"/>
    </xf>
    <xf numFmtId="0" fontId="4" fillId="2" borderId="15" xfId="2" applyFont="1" applyFill="1" applyBorder="1" applyAlignment="1">
      <alignment vertical="center" wrapText="1"/>
    </xf>
    <xf numFmtId="0" fontId="4" fillId="2" borderId="6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4" fillId="2" borderId="2" xfId="2" applyFont="1" applyFill="1" applyBorder="1" applyAlignment="1"/>
    <xf numFmtId="0" fontId="4" fillId="2" borderId="1" xfId="2" applyFont="1" applyFill="1" applyBorder="1" applyAlignment="1"/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right"/>
    </xf>
    <xf numFmtId="0" fontId="3" fillId="2" borderId="3" xfId="2" applyFont="1" applyFill="1" applyBorder="1"/>
    <xf numFmtId="0" fontId="3" fillId="2" borderId="19" xfId="2" applyFont="1" applyFill="1" applyBorder="1" applyAlignment="1">
      <alignment horizontal="center"/>
    </xf>
    <xf numFmtId="0" fontId="3" fillId="2" borderId="8" xfId="2" applyFont="1" applyFill="1" applyBorder="1" applyAlignment="1">
      <alignment horizontal="center"/>
    </xf>
    <xf numFmtId="0" fontId="3" fillId="2" borderId="9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left"/>
    </xf>
    <xf numFmtId="0" fontId="3" fillId="2" borderId="8" xfId="2" applyFont="1" applyFill="1" applyBorder="1" applyAlignment="1">
      <alignment horizontal="left"/>
    </xf>
    <xf numFmtId="0" fontId="3" fillId="2" borderId="9" xfId="2" applyFont="1" applyFill="1" applyBorder="1" applyAlignment="1">
      <alignment horizontal="left"/>
    </xf>
    <xf numFmtId="0" fontId="3" fillId="2" borderId="8" xfId="2" applyFont="1" applyFill="1" applyBorder="1"/>
    <xf numFmtId="0" fontId="3" fillId="2" borderId="8" xfId="2" applyFont="1" applyFill="1" applyBorder="1" applyAlignment="1">
      <alignment horizontal="center"/>
    </xf>
    <xf numFmtId="0" fontId="3" fillId="2" borderId="9" xfId="2" applyFont="1" applyFill="1" applyBorder="1"/>
    <xf numFmtId="0" fontId="3" fillId="2" borderId="29" xfId="2" applyFont="1" applyFill="1" applyBorder="1" applyAlignment="1"/>
    <xf numFmtId="0" fontId="3" fillId="2" borderId="0" xfId="2" applyFont="1" applyFill="1" applyBorder="1" applyAlignment="1">
      <alignment horizontal="right"/>
    </xf>
    <xf numFmtId="0" fontId="3" fillId="2" borderId="14" xfId="2" applyFont="1" applyFill="1" applyBorder="1" applyAlignment="1">
      <alignment vertical="center"/>
    </xf>
    <xf numFmtId="0" fontId="3" fillId="2" borderId="19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left" vertical="center"/>
    </xf>
    <xf numFmtId="0" fontId="3" fillId="2" borderId="8" xfId="2" applyFont="1" applyFill="1" applyBorder="1" applyAlignment="1">
      <alignment horizontal="left" vertical="center"/>
    </xf>
    <xf numFmtId="0" fontId="3" fillId="2" borderId="9" xfId="2" applyFont="1" applyFill="1" applyBorder="1" applyAlignment="1">
      <alignment horizontal="left" vertical="center"/>
    </xf>
    <xf numFmtId="0" fontId="3" fillId="2" borderId="33" xfId="2" applyFont="1" applyFill="1" applyBorder="1" applyAlignment="1">
      <alignment horizontal="left" vertical="center"/>
    </xf>
    <xf numFmtId="0" fontId="3" fillId="2" borderId="8" xfId="2" applyFont="1" applyFill="1" applyBorder="1" applyAlignment="1">
      <alignment vertical="center"/>
    </xf>
    <xf numFmtId="0" fontId="3" fillId="2" borderId="9" xfId="2" applyFont="1" applyFill="1" applyBorder="1" applyAlignment="1">
      <alignment vertical="center"/>
    </xf>
    <xf numFmtId="0" fontId="3" fillId="2" borderId="29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right" vertical="center"/>
    </xf>
    <xf numFmtId="0" fontId="5" fillId="2" borderId="30" xfId="0" applyFont="1" applyFill="1" applyBorder="1"/>
    <xf numFmtId="0" fontId="5" fillId="2" borderId="62" xfId="0" applyFont="1" applyFill="1" applyBorder="1" applyAlignment="1">
      <alignment horizontal="center"/>
    </xf>
    <xf numFmtId="0" fontId="5" fillId="2" borderId="58" xfId="0" applyFont="1" applyFill="1" applyBorder="1" applyAlignment="1">
      <alignment horizontal="center"/>
    </xf>
    <xf numFmtId="0" fontId="5" fillId="2" borderId="64" xfId="0" applyFont="1" applyFill="1" applyBorder="1" applyAlignment="1">
      <alignment horizontal="center"/>
    </xf>
    <xf numFmtId="0" fontId="3" fillId="2" borderId="36" xfId="2" applyFont="1" applyFill="1" applyBorder="1" applyAlignment="1">
      <alignment horizontal="left" vertical="center"/>
    </xf>
    <xf numFmtId="0" fontId="3" fillId="2" borderId="31" xfId="2" applyFont="1" applyFill="1" applyBorder="1" applyAlignment="1">
      <alignment horizontal="left" vertical="center"/>
    </xf>
    <xf numFmtId="0" fontId="3" fillId="2" borderId="63" xfId="2" applyFont="1" applyFill="1" applyBorder="1" applyAlignment="1">
      <alignment horizontal="left" vertical="center"/>
    </xf>
    <xf numFmtId="0" fontId="3" fillId="2" borderId="59" xfId="2" applyFont="1" applyFill="1" applyBorder="1" applyAlignment="1">
      <alignment horizontal="left" vertical="center"/>
    </xf>
    <xf numFmtId="0" fontId="3" fillId="2" borderId="58" xfId="2" applyFont="1" applyFill="1" applyBorder="1"/>
    <xf numFmtId="0" fontId="3" fillId="2" borderId="64" xfId="2" applyFont="1" applyFill="1" applyBorder="1"/>
    <xf numFmtId="0" fontId="3" fillId="2" borderId="36" xfId="2" applyFont="1" applyFill="1" applyBorder="1"/>
    <xf numFmtId="0" fontId="3" fillId="2" borderId="31" xfId="2" applyFont="1" applyFill="1" applyBorder="1"/>
    <xf numFmtId="0" fontId="3" fillId="2" borderId="31" xfId="2" applyFont="1" applyFill="1" applyBorder="1" applyAlignment="1">
      <alignment horizontal="right"/>
    </xf>
    <xf numFmtId="0" fontId="3" fillId="2" borderId="32" xfId="2" applyFont="1" applyFill="1" applyBorder="1"/>
    <xf numFmtId="0" fontId="5" fillId="2" borderId="0" xfId="0" applyFont="1" applyFill="1"/>
    <xf numFmtId="0" fontId="3" fillId="0" borderId="24" xfId="0" quotePrefix="1" applyFont="1" applyBorder="1"/>
    <xf numFmtId="0" fontId="3" fillId="2" borderId="26" xfId="2" applyFont="1" applyFill="1" applyBorder="1" applyAlignment="1">
      <alignment horizontal="center"/>
    </xf>
    <xf numFmtId="0" fontId="3" fillId="2" borderId="27" xfId="2" applyFont="1" applyFill="1" applyBorder="1" applyAlignment="1">
      <alignment horizontal="center"/>
    </xf>
    <xf numFmtId="0" fontId="3" fillId="2" borderId="28" xfId="2" applyFont="1" applyFill="1" applyBorder="1" applyAlignment="1">
      <alignment horizontal="center"/>
    </xf>
    <xf numFmtId="0" fontId="3" fillId="2" borderId="26" xfId="2" quotePrefix="1" applyFont="1" applyFill="1" applyBorder="1"/>
    <xf numFmtId="0" fontId="3" fillId="2" borderId="27" xfId="2" applyFont="1" applyFill="1" applyBorder="1" applyAlignment="1">
      <alignment horizontal="left" wrapText="1"/>
    </xf>
    <xf numFmtId="164" fontId="3" fillId="2" borderId="27" xfId="2" applyNumberFormat="1" applyFont="1" applyFill="1" applyBorder="1" applyAlignment="1">
      <alignment horizontal="center"/>
    </xf>
    <xf numFmtId="0" fontId="3" fillId="2" borderId="22" xfId="2" quotePrefix="1" applyFont="1" applyFill="1" applyBorder="1" applyAlignment="1">
      <alignment horizontal="left" wrapText="1"/>
    </xf>
    <xf numFmtId="165" fontId="4" fillId="2" borderId="24" xfId="2" applyNumberFormat="1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2" borderId="13" xfId="2" applyFont="1" applyFill="1" applyBorder="1" applyAlignment="1">
      <alignment horizontal="center"/>
    </xf>
  </cellXfs>
  <cellStyles count="7">
    <cellStyle name="Comma [0]" xfId="1" builtinId="6"/>
    <cellStyle name="Comma [0] 2" xfId="3" xr:uid="{00000000-0005-0000-0000-000001000000}"/>
    <cellStyle name="Comma 2" xfId="6" xr:uid="{2AD5048B-DF2C-46B1-AEA6-55290C4C7239}"/>
    <cellStyle name="Normal" xfId="0" builtinId="0"/>
    <cellStyle name="Normal 2" xfId="2" xr:uid="{00000000-0005-0000-0000-000003000000}"/>
    <cellStyle name="Normal 3" xfId="5" xr:uid="{3B4ABF51-7115-4D9F-B10B-F4C5B55BFEC4}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3808"/>
  <sheetViews>
    <sheetView tabSelected="1" view="pageBreakPreview" topLeftCell="A2" zoomScale="85" zoomScaleNormal="80" zoomScaleSheetLayoutView="85" workbookViewId="0">
      <selection activeCell="AD15" sqref="AD15:AF19"/>
    </sheetView>
  </sheetViews>
  <sheetFormatPr defaultRowHeight="12.75" x14ac:dyDescent="0.2"/>
  <cols>
    <col min="1" max="1" width="9.140625" style="11"/>
    <col min="2" max="5" width="2" style="11" customWidth="1"/>
    <col min="6" max="6" width="2.85546875" style="11" customWidth="1"/>
    <col min="7" max="8" width="3" style="11" bestFit="1" customWidth="1"/>
    <col min="9" max="11" width="2.7109375" style="11" customWidth="1"/>
    <col min="12" max="12" width="2.7109375" style="11" bestFit="1" customWidth="1"/>
    <col min="13" max="13" width="2.7109375" style="11" customWidth="1"/>
    <col min="14" max="14" width="4.140625" style="11" customWidth="1"/>
    <col min="15" max="15" width="26.42578125" style="11" customWidth="1"/>
    <col min="16" max="16" width="4.85546875" style="11" hidden="1" customWidth="1"/>
    <col min="17" max="17" width="4.28515625" style="11" hidden="1" customWidth="1"/>
    <col min="18" max="18" width="3.5703125" style="125" customWidth="1"/>
    <col min="19" max="19" width="3" style="11" customWidth="1"/>
    <col min="20" max="20" width="2.85546875" style="11" customWidth="1"/>
    <col min="21" max="21" width="3.140625" style="11" customWidth="1"/>
    <col min="22" max="22" width="3" style="11" customWidth="1"/>
    <col min="23" max="23" width="5.85546875" style="11" customWidth="1"/>
    <col min="24" max="24" width="1.7109375" style="11" customWidth="1"/>
    <col min="25" max="25" width="4" style="125" bestFit="1" customWidth="1"/>
    <col min="26" max="26" width="4" style="11" bestFit="1" customWidth="1"/>
    <col min="27" max="27" width="7.7109375" style="107" customWidth="1"/>
    <col min="28" max="28" width="8.7109375" style="11" customWidth="1"/>
    <col min="29" max="29" width="11.7109375" style="11" customWidth="1"/>
    <col min="30" max="30" width="6.28515625" style="11" customWidth="1"/>
    <col min="31" max="31" width="7.5703125" style="11" customWidth="1"/>
    <col min="32" max="32" width="9.85546875" style="11" customWidth="1"/>
    <col min="33" max="33" width="7.140625" style="11" customWidth="1"/>
    <col min="34" max="34" width="12.28515625" style="11" bestFit="1" customWidth="1"/>
    <col min="35" max="35" width="11" style="11" bestFit="1" customWidth="1"/>
    <col min="36" max="36" width="9.42578125" style="11" customWidth="1"/>
    <col min="37" max="37" width="9" style="11" customWidth="1"/>
    <col min="38" max="192" width="9.140625" style="11"/>
    <col min="193" max="194" width="2" style="11" customWidth="1"/>
    <col min="195" max="195" width="2.7109375" style="11" customWidth="1"/>
    <col min="196" max="196" width="3.140625" style="11" customWidth="1"/>
    <col min="197" max="197" width="4" style="11" customWidth="1"/>
    <col min="198" max="198" width="1.42578125" style="11" customWidth="1"/>
    <col min="199" max="199" width="1.5703125" style="11" customWidth="1"/>
    <col min="200" max="200" width="2.140625" style="11" customWidth="1"/>
    <col min="201" max="201" width="17.28515625" style="11" customWidth="1"/>
    <col min="202" max="202" width="3.28515625" style="11" customWidth="1"/>
    <col min="203" max="203" width="4.42578125" style="11" customWidth="1"/>
    <col min="204" max="204" width="3" style="11" customWidth="1"/>
    <col min="205" max="205" width="4.42578125" style="11" customWidth="1"/>
    <col min="206" max="206" width="3.140625" style="11" customWidth="1"/>
    <col min="207" max="207" width="4.140625" style="11" customWidth="1"/>
    <col min="208" max="208" width="2.42578125" style="11" customWidth="1"/>
    <col min="209" max="209" width="6" style="11" customWidth="1"/>
    <col min="210" max="210" width="1.85546875" style="11" customWidth="1"/>
    <col min="211" max="211" width="2.5703125" style="11" customWidth="1"/>
    <col min="212" max="212" width="2.7109375" style="11" customWidth="1"/>
    <col min="213" max="214" width="2.5703125" style="11" customWidth="1"/>
    <col min="215" max="215" width="2.28515625" style="11" customWidth="1"/>
    <col min="216" max="216" width="2.5703125" style="11" customWidth="1"/>
    <col min="217" max="217" width="12.7109375" style="11" customWidth="1"/>
    <col min="218" max="218" width="0.85546875" style="11" customWidth="1"/>
    <col min="219" max="448" width="9.140625" style="11"/>
    <col min="449" max="450" width="2" style="11" customWidth="1"/>
    <col min="451" max="451" width="2.7109375" style="11" customWidth="1"/>
    <col min="452" max="452" width="3.140625" style="11" customWidth="1"/>
    <col min="453" max="453" width="4" style="11" customWidth="1"/>
    <col min="454" max="454" width="1.42578125" style="11" customWidth="1"/>
    <col min="455" max="455" width="1.5703125" style="11" customWidth="1"/>
    <col min="456" max="456" width="2.140625" style="11" customWidth="1"/>
    <col min="457" max="457" width="17.28515625" style="11" customWidth="1"/>
    <col min="458" max="458" width="3.28515625" style="11" customWidth="1"/>
    <col min="459" max="459" width="4.42578125" style="11" customWidth="1"/>
    <col min="460" max="460" width="3" style="11" customWidth="1"/>
    <col min="461" max="461" width="4.42578125" style="11" customWidth="1"/>
    <col min="462" max="462" width="3.140625" style="11" customWidth="1"/>
    <col min="463" max="463" width="4.140625" style="11" customWidth="1"/>
    <col min="464" max="464" width="2.42578125" style="11" customWidth="1"/>
    <col min="465" max="465" width="6" style="11" customWidth="1"/>
    <col min="466" max="466" width="1.85546875" style="11" customWidth="1"/>
    <col min="467" max="467" width="2.5703125" style="11" customWidth="1"/>
    <col min="468" max="468" width="2.7109375" style="11" customWidth="1"/>
    <col min="469" max="470" width="2.5703125" style="11" customWidth="1"/>
    <col min="471" max="471" width="2.28515625" style="11" customWidth="1"/>
    <col min="472" max="472" width="2.5703125" style="11" customWidth="1"/>
    <col min="473" max="473" width="12.7109375" style="11" customWidth="1"/>
    <col min="474" max="474" width="0.85546875" style="11" customWidth="1"/>
    <col min="475" max="704" width="9.140625" style="11"/>
    <col min="705" max="706" width="2" style="11" customWidth="1"/>
    <col min="707" max="707" width="2.7109375" style="11" customWidth="1"/>
    <col min="708" max="708" width="3.140625" style="11" customWidth="1"/>
    <col min="709" max="709" width="4" style="11" customWidth="1"/>
    <col min="710" max="710" width="1.42578125" style="11" customWidth="1"/>
    <col min="711" max="711" width="1.5703125" style="11" customWidth="1"/>
    <col min="712" max="712" width="2.140625" style="11" customWidth="1"/>
    <col min="713" max="713" width="17.28515625" style="11" customWidth="1"/>
    <col min="714" max="714" width="3.28515625" style="11" customWidth="1"/>
    <col min="715" max="715" width="4.42578125" style="11" customWidth="1"/>
    <col min="716" max="716" width="3" style="11" customWidth="1"/>
    <col min="717" max="717" width="4.42578125" style="11" customWidth="1"/>
    <col min="718" max="718" width="3.140625" style="11" customWidth="1"/>
    <col min="719" max="719" width="4.140625" style="11" customWidth="1"/>
    <col min="720" max="720" width="2.42578125" style="11" customWidth="1"/>
    <col min="721" max="721" width="6" style="11" customWidth="1"/>
    <col min="722" max="722" width="1.85546875" style="11" customWidth="1"/>
    <col min="723" max="723" width="2.5703125" style="11" customWidth="1"/>
    <col min="724" max="724" width="2.7109375" style="11" customWidth="1"/>
    <col min="725" max="726" width="2.5703125" style="11" customWidth="1"/>
    <col min="727" max="727" width="2.28515625" style="11" customWidth="1"/>
    <col min="728" max="728" width="2.5703125" style="11" customWidth="1"/>
    <col min="729" max="729" width="12.7109375" style="11" customWidth="1"/>
    <col min="730" max="730" width="0.85546875" style="11" customWidth="1"/>
    <col min="731" max="960" width="9.140625" style="11"/>
    <col min="961" max="962" width="2" style="11" customWidth="1"/>
    <col min="963" max="963" width="2.7109375" style="11" customWidth="1"/>
    <col min="964" max="964" width="3.140625" style="11" customWidth="1"/>
    <col min="965" max="965" width="4" style="11" customWidth="1"/>
    <col min="966" max="966" width="1.42578125" style="11" customWidth="1"/>
    <col min="967" max="967" width="1.5703125" style="11" customWidth="1"/>
    <col min="968" max="968" width="2.140625" style="11" customWidth="1"/>
    <col min="969" max="969" width="17.28515625" style="11" customWidth="1"/>
    <col min="970" max="970" width="3.28515625" style="11" customWidth="1"/>
    <col min="971" max="971" width="4.42578125" style="11" customWidth="1"/>
    <col min="972" max="972" width="3" style="11" customWidth="1"/>
    <col min="973" max="973" width="4.42578125" style="11" customWidth="1"/>
    <col min="974" max="974" width="3.140625" style="11" customWidth="1"/>
    <col min="975" max="975" width="4.140625" style="11" customWidth="1"/>
    <col min="976" max="976" width="2.42578125" style="11" customWidth="1"/>
    <col min="977" max="977" width="6" style="11" customWidth="1"/>
    <col min="978" max="978" width="1.85546875" style="11" customWidth="1"/>
    <col min="979" max="979" width="2.5703125" style="11" customWidth="1"/>
    <col min="980" max="980" width="2.7109375" style="11" customWidth="1"/>
    <col min="981" max="982" width="2.5703125" style="11" customWidth="1"/>
    <col min="983" max="983" width="2.28515625" style="11" customWidth="1"/>
    <col min="984" max="984" width="2.5703125" style="11" customWidth="1"/>
    <col min="985" max="985" width="12.7109375" style="11" customWidth="1"/>
    <col min="986" max="986" width="0.85546875" style="11" customWidth="1"/>
    <col min="987" max="1216" width="9.140625" style="11"/>
    <col min="1217" max="1218" width="2" style="11" customWidth="1"/>
    <col min="1219" max="1219" width="2.7109375" style="11" customWidth="1"/>
    <col min="1220" max="1220" width="3.140625" style="11" customWidth="1"/>
    <col min="1221" max="1221" width="4" style="11" customWidth="1"/>
    <col min="1222" max="1222" width="1.42578125" style="11" customWidth="1"/>
    <col min="1223" max="1223" width="1.5703125" style="11" customWidth="1"/>
    <col min="1224" max="1224" width="2.140625" style="11" customWidth="1"/>
    <col min="1225" max="1225" width="17.28515625" style="11" customWidth="1"/>
    <col min="1226" max="1226" width="3.28515625" style="11" customWidth="1"/>
    <col min="1227" max="1227" width="4.42578125" style="11" customWidth="1"/>
    <col min="1228" max="1228" width="3" style="11" customWidth="1"/>
    <col min="1229" max="1229" width="4.42578125" style="11" customWidth="1"/>
    <col min="1230" max="1230" width="3.140625" style="11" customWidth="1"/>
    <col min="1231" max="1231" width="4.140625" style="11" customWidth="1"/>
    <col min="1232" max="1232" width="2.42578125" style="11" customWidth="1"/>
    <col min="1233" max="1233" width="6" style="11" customWidth="1"/>
    <col min="1234" max="1234" width="1.85546875" style="11" customWidth="1"/>
    <col min="1235" max="1235" width="2.5703125" style="11" customWidth="1"/>
    <col min="1236" max="1236" width="2.7109375" style="11" customWidth="1"/>
    <col min="1237" max="1238" width="2.5703125" style="11" customWidth="1"/>
    <col min="1239" max="1239" width="2.28515625" style="11" customWidth="1"/>
    <col min="1240" max="1240" width="2.5703125" style="11" customWidth="1"/>
    <col min="1241" max="1241" width="12.7109375" style="11" customWidth="1"/>
    <col min="1242" max="1242" width="0.85546875" style="11" customWidth="1"/>
    <col min="1243" max="1472" width="9.140625" style="11"/>
    <col min="1473" max="1474" width="2" style="11" customWidth="1"/>
    <col min="1475" max="1475" width="2.7109375" style="11" customWidth="1"/>
    <col min="1476" max="1476" width="3.140625" style="11" customWidth="1"/>
    <col min="1477" max="1477" width="4" style="11" customWidth="1"/>
    <col min="1478" max="1478" width="1.42578125" style="11" customWidth="1"/>
    <col min="1479" max="1479" width="1.5703125" style="11" customWidth="1"/>
    <col min="1480" max="1480" width="2.140625" style="11" customWidth="1"/>
    <col min="1481" max="1481" width="17.28515625" style="11" customWidth="1"/>
    <col min="1482" max="1482" width="3.28515625" style="11" customWidth="1"/>
    <col min="1483" max="1483" width="4.42578125" style="11" customWidth="1"/>
    <col min="1484" max="1484" width="3" style="11" customWidth="1"/>
    <col min="1485" max="1485" width="4.42578125" style="11" customWidth="1"/>
    <col min="1486" max="1486" width="3.140625" style="11" customWidth="1"/>
    <col min="1487" max="1487" width="4.140625" style="11" customWidth="1"/>
    <col min="1488" max="1488" width="2.42578125" style="11" customWidth="1"/>
    <col min="1489" max="1489" width="6" style="11" customWidth="1"/>
    <col min="1490" max="1490" width="1.85546875" style="11" customWidth="1"/>
    <col min="1491" max="1491" width="2.5703125" style="11" customWidth="1"/>
    <col min="1492" max="1492" width="2.7109375" style="11" customWidth="1"/>
    <col min="1493" max="1494" width="2.5703125" style="11" customWidth="1"/>
    <col min="1495" max="1495" width="2.28515625" style="11" customWidth="1"/>
    <col min="1496" max="1496" width="2.5703125" style="11" customWidth="1"/>
    <col min="1497" max="1497" width="12.7109375" style="11" customWidth="1"/>
    <col min="1498" max="1498" width="0.85546875" style="11" customWidth="1"/>
    <col min="1499" max="1728" width="9.140625" style="11"/>
    <col min="1729" max="1730" width="2" style="11" customWidth="1"/>
    <col min="1731" max="1731" width="2.7109375" style="11" customWidth="1"/>
    <col min="1732" max="1732" width="3.140625" style="11" customWidth="1"/>
    <col min="1733" max="1733" width="4" style="11" customWidth="1"/>
    <col min="1734" max="1734" width="1.42578125" style="11" customWidth="1"/>
    <col min="1735" max="1735" width="1.5703125" style="11" customWidth="1"/>
    <col min="1736" max="1736" width="2.140625" style="11" customWidth="1"/>
    <col min="1737" max="1737" width="17.28515625" style="11" customWidth="1"/>
    <col min="1738" max="1738" width="3.28515625" style="11" customWidth="1"/>
    <col min="1739" max="1739" width="4.42578125" style="11" customWidth="1"/>
    <col min="1740" max="1740" width="3" style="11" customWidth="1"/>
    <col min="1741" max="1741" width="4.42578125" style="11" customWidth="1"/>
    <col min="1742" max="1742" width="3.140625" style="11" customWidth="1"/>
    <col min="1743" max="1743" width="4.140625" style="11" customWidth="1"/>
    <col min="1744" max="1744" width="2.42578125" style="11" customWidth="1"/>
    <col min="1745" max="1745" width="6" style="11" customWidth="1"/>
    <col min="1746" max="1746" width="1.85546875" style="11" customWidth="1"/>
    <col min="1747" max="1747" width="2.5703125" style="11" customWidth="1"/>
    <col min="1748" max="1748" width="2.7109375" style="11" customWidth="1"/>
    <col min="1749" max="1750" width="2.5703125" style="11" customWidth="1"/>
    <col min="1751" max="1751" width="2.28515625" style="11" customWidth="1"/>
    <col min="1752" max="1752" width="2.5703125" style="11" customWidth="1"/>
    <col min="1753" max="1753" width="12.7109375" style="11" customWidth="1"/>
    <col min="1754" max="1754" width="0.85546875" style="11" customWidth="1"/>
    <col min="1755" max="1984" width="9.140625" style="11"/>
    <col min="1985" max="1986" width="2" style="11" customWidth="1"/>
    <col min="1987" max="1987" width="2.7109375" style="11" customWidth="1"/>
    <col min="1988" max="1988" width="3.140625" style="11" customWidth="1"/>
    <col min="1989" max="1989" width="4" style="11" customWidth="1"/>
    <col min="1990" max="1990" width="1.42578125" style="11" customWidth="1"/>
    <col min="1991" max="1991" width="1.5703125" style="11" customWidth="1"/>
    <col min="1992" max="1992" width="2.140625" style="11" customWidth="1"/>
    <col min="1993" max="1993" width="17.28515625" style="11" customWidth="1"/>
    <col min="1994" max="1994" width="3.28515625" style="11" customWidth="1"/>
    <col min="1995" max="1995" width="4.42578125" style="11" customWidth="1"/>
    <col min="1996" max="1996" width="3" style="11" customWidth="1"/>
    <col min="1997" max="1997" width="4.42578125" style="11" customWidth="1"/>
    <col min="1998" max="1998" width="3.140625" style="11" customWidth="1"/>
    <col min="1999" max="1999" width="4.140625" style="11" customWidth="1"/>
    <col min="2000" max="2000" width="2.42578125" style="11" customWidth="1"/>
    <col min="2001" max="2001" width="6" style="11" customWidth="1"/>
    <col min="2002" max="2002" width="1.85546875" style="11" customWidth="1"/>
    <col min="2003" max="2003" width="2.5703125" style="11" customWidth="1"/>
    <col min="2004" max="2004" width="2.7109375" style="11" customWidth="1"/>
    <col min="2005" max="2006" width="2.5703125" style="11" customWidth="1"/>
    <col min="2007" max="2007" width="2.28515625" style="11" customWidth="1"/>
    <col min="2008" max="2008" width="2.5703125" style="11" customWidth="1"/>
    <col min="2009" max="2009" width="12.7109375" style="11" customWidth="1"/>
    <col min="2010" max="2010" width="0.85546875" style="11" customWidth="1"/>
    <col min="2011" max="2240" width="9.140625" style="11"/>
    <col min="2241" max="2242" width="2" style="11" customWidth="1"/>
    <col min="2243" max="2243" width="2.7109375" style="11" customWidth="1"/>
    <col min="2244" max="2244" width="3.140625" style="11" customWidth="1"/>
    <col min="2245" max="2245" width="4" style="11" customWidth="1"/>
    <col min="2246" max="2246" width="1.42578125" style="11" customWidth="1"/>
    <col min="2247" max="2247" width="1.5703125" style="11" customWidth="1"/>
    <col min="2248" max="2248" width="2.140625" style="11" customWidth="1"/>
    <col min="2249" max="2249" width="17.28515625" style="11" customWidth="1"/>
    <col min="2250" max="2250" width="3.28515625" style="11" customWidth="1"/>
    <col min="2251" max="2251" width="4.42578125" style="11" customWidth="1"/>
    <col min="2252" max="2252" width="3" style="11" customWidth="1"/>
    <col min="2253" max="2253" width="4.42578125" style="11" customWidth="1"/>
    <col min="2254" max="2254" width="3.140625" style="11" customWidth="1"/>
    <col min="2255" max="2255" width="4.140625" style="11" customWidth="1"/>
    <col min="2256" max="2256" width="2.42578125" style="11" customWidth="1"/>
    <col min="2257" max="2257" width="6" style="11" customWidth="1"/>
    <col min="2258" max="2258" width="1.85546875" style="11" customWidth="1"/>
    <col min="2259" max="2259" width="2.5703125" style="11" customWidth="1"/>
    <col min="2260" max="2260" width="2.7109375" style="11" customWidth="1"/>
    <col min="2261" max="2262" width="2.5703125" style="11" customWidth="1"/>
    <col min="2263" max="2263" width="2.28515625" style="11" customWidth="1"/>
    <col min="2264" max="2264" width="2.5703125" style="11" customWidth="1"/>
    <col min="2265" max="2265" width="12.7109375" style="11" customWidth="1"/>
    <col min="2266" max="2266" width="0.85546875" style="11" customWidth="1"/>
    <col min="2267" max="2496" width="9.140625" style="11"/>
    <col min="2497" max="2498" width="2" style="11" customWidth="1"/>
    <col min="2499" max="2499" width="2.7109375" style="11" customWidth="1"/>
    <col min="2500" max="2500" width="3.140625" style="11" customWidth="1"/>
    <col min="2501" max="2501" width="4" style="11" customWidth="1"/>
    <col min="2502" max="2502" width="1.42578125" style="11" customWidth="1"/>
    <col min="2503" max="2503" width="1.5703125" style="11" customWidth="1"/>
    <col min="2504" max="2504" width="2.140625" style="11" customWidth="1"/>
    <col min="2505" max="2505" width="17.28515625" style="11" customWidth="1"/>
    <col min="2506" max="2506" width="3.28515625" style="11" customWidth="1"/>
    <col min="2507" max="2507" width="4.42578125" style="11" customWidth="1"/>
    <col min="2508" max="2508" width="3" style="11" customWidth="1"/>
    <col min="2509" max="2509" width="4.42578125" style="11" customWidth="1"/>
    <col min="2510" max="2510" width="3.140625" style="11" customWidth="1"/>
    <col min="2511" max="2511" width="4.140625" style="11" customWidth="1"/>
    <col min="2512" max="2512" width="2.42578125" style="11" customWidth="1"/>
    <col min="2513" max="2513" width="6" style="11" customWidth="1"/>
    <col min="2514" max="2514" width="1.85546875" style="11" customWidth="1"/>
    <col min="2515" max="2515" width="2.5703125" style="11" customWidth="1"/>
    <col min="2516" max="2516" width="2.7109375" style="11" customWidth="1"/>
    <col min="2517" max="2518" width="2.5703125" style="11" customWidth="1"/>
    <col min="2519" max="2519" width="2.28515625" style="11" customWidth="1"/>
    <col min="2520" max="2520" width="2.5703125" style="11" customWidth="1"/>
    <col min="2521" max="2521" width="12.7109375" style="11" customWidth="1"/>
    <col min="2522" max="2522" width="0.85546875" style="11" customWidth="1"/>
    <col min="2523" max="2752" width="9.140625" style="11"/>
    <col min="2753" max="2754" width="2" style="11" customWidth="1"/>
    <col min="2755" max="2755" width="2.7109375" style="11" customWidth="1"/>
    <col min="2756" max="2756" width="3.140625" style="11" customWidth="1"/>
    <col min="2757" max="2757" width="4" style="11" customWidth="1"/>
    <col min="2758" max="2758" width="1.42578125" style="11" customWidth="1"/>
    <col min="2759" max="2759" width="1.5703125" style="11" customWidth="1"/>
    <col min="2760" max="2760" width="2.140625" style="11" customWidth="1"/>
    <col min="2761" max="2761" width="17.28515625" style="11" customWidth="1"/>
    <col min="2762" max="2762" width="3.28515625" style="11" customWidth="1"/>
    <col min="2763" max="2763" width="4.42578125" style="11" customWidth="1"/>
    <col min="2764" max="2764" width="3" style="11" customWidth="1"/>
    <col min="2765" max="2765" width="4.42578125" style="11" customWidth="1"/>
    <col min="2766" max="2766" width="3.140625" style="11" customWidth="1"/>
    <col min="2767" max="2767" width="4.140625" style="11" customWidth="1"/>
    <col min="2768" max="2768" width="2.42578125" style="11" customWidth="1"/>
    <col min="2769" max="2769" width="6" style="11" customWidth="1"/>
    <col min="2770" max="2770" width="1.85546875" style="11" customWidth="1"/>
    <col min="2771" max="2771" width="2.5703125" style="11" customWidth="1"/>
    <col min="2772" max="2772" width="2.7109375" style="11" customWidth="1"/>
    <col min="2773" max="2774" width="2.5703125" style="11" customWidth="1"/>
    <col min="2775" max="2775" width="2.28515625" style="11" customWidth="1"/>
    <col min="2776" max="2776" width="2.5703125" style="11" customWidth="1"/>
    <col min="2777" max="2777" width="12.7109375" style="11" customWidth="1"/>
    <col min="2778" max="2778" width="0.85546875" style="11" customWidth="1"/>
    <col min="2779" max="3008" width="9.140625" style="11"/>
    <col min="3009" max="3010" width="2" style="11" customWidth="1"/>
    <col min="3011" max="3011" width="2.7109375" style="11" customWidth="1"/>
    <col min="3012" max="3012" width="3.140625" style="11" customWidth="1"/>
    <col min="3013" max="3013" width="4" style="11" customWidth="1"/>
    <col min="3014" max="3014" width="1.42578125" style="11" customWidth="1"/>
    <col min="3015" max="3015" width="1.5703125" style="11" customWidth="1"/>
    <col min="3016" max="3016" width="2.140625" style="11" customWidth="1"/>
    <col min="3017" max="3017" width="17.28515625" style="11" customWidth="1"/>
    <col min="3018" max="3018" width="3.28515625" style="11" customWidth="1"/>
    <col min="3019" max="3019" width="4.42578125" style="11" customWidth="1"/>
    <col min="3020" max="3020" width="3" style="11" customWidth="1"/>
    <col min="3021" max="3021" width="4.42578125" style="11" customWidth="1"/>
    <col min="3022" max="3022" width="3.140625" style="11" customWidth="1"/>
    <col min="3023" max="3023" width="4.140625" style="11" customWidth="1"/>
    <col min="3024" max="3024" width="2.42578125" style="11" customWidth="1"/>
    <col min="3025" max="3025" width="6" style="11" customWidth="1"/>
    <col min="3026" max="3026" width="1.85546875" style="11" customWidth="1"/>
    <col min="3027" max="3027" width="2.5703125" style="11" customWidth="1"/>
    <col min="3028" max="3028" width="2.7109375" style="11" customWidth="1"/>
    <col min="3029" max="3030" width="2.5703125" style="11" customWidth="1"/>
    <col min="3031" max="3031" width="2.28515625" style="11" customWidth="1"/>
    <col min="3032" max="3032" width="2.5703125" style="11" customWidth="1"/>
    <col min="3033" max="3033" width="12.7109375" style="11" customWidth="1"/>
    <col min="3034" max="3034" width="0.85546875" style="11" customWidth="1"/>
    <col min="3035" max="3264" width="9.140625" style="11"/>
    <col min="3265" max="3266" width="2" style="11" customWidth="1"/>
    <col min="3267" max="3267" width="2.7109375" style="11" customWidth="1"/>
    <col min="3268" max="3268" width="3.140625" style="11" customWidth="1"/>
    <col min="3269" max="3269" width="4" style="11" customWidth="1"/>
    <col min="3270" max="3270" width="1.42578125" style="11" customWidth="1"/>
    <col min="3271" max="3271" width="1.5703125" style="11" customWidth="1"/>
    <col min="3272" max="3272" width="2.140625" style="11" customWidth="1"/>
    <col min="3273" max="3273" width="17.28515625" style="11" customWidth="1"/>
    <col min="3274" max="3274" width="3.28515625" style="11" customWidth="1"/>
    <col min="3275" max="3275" width="4.42578125" style="11" customWidth="1"/>
    <col min="3276" max="3276" width="3" style="11" customWidth="1"/>
    <col min="3277" max="3277" width="4.42578125" style="11" customWidth="1"/>
    <col min="3278" max="3278" width="3.140625" style="11" customWidth="1"/>
    <col min="3279" max="3279" width="4.140625" style="11" customWidth="1"/>
    <col min="3280" max="3280" width="2.42578125" style="11" customWidth="1"/>
    <col min="3281" max="3281" width="6" style="11" customWidth="1"/>
    <col min="3282" max="3282" width="1.85546875" style="11" customWidth="1"/>
    <col min="3283" max="3283" width="2.5703125" style="11" customWidth="1"/>
    <col min="3284" max="3284" width="2.7109375" style="11" customWidth="1"/>
    <col min="3285" max="3286" width="2.5703125" style="11" customWidth="1"/>
    <col min="3287" max="3287" width="2.28515625" style="11" customWidth="1"/>
    <col min="3288" max="3288" width="2.5703125" style="11" customWidth="1"/>
    <col min="3289" max="3289" width="12.7109375" style="11" customWidth="1"/>
    <col min="3290" max="3290" width="0.85546875" style="11" customWidth="1"/>
    <col min="3291" max="3520" width="9.140625" style="11"/>
    <col min="3521" max="3522" width="2" style="11" customWidth="1"/>
    <col min="3523" max="3523" width="2.7109375" style="11" customWidth="1"/>
    <col min="3524" max="3524" width="3.140625" style="11" customWidth="1"/>
    <col min="3525" max="3525" width="4" style="11" customWidth="1"/>
    <col min="3526" max="3526" width="1.42578125" style="11" customWidth="1"/>
    <col min="3527" max="3527" width="1.5703125" style="11" customWidth="1"/>
    <col min="3528" max="3528" width="2.140625" style="11" customWidth="1"/>
    <col min="3529" max="3529" width="17.28515625" style="11" customWidth="1"/>
    <col min="3530" max="3530" width="3.28515625" style="11" customWidth="1"/>
    <col min="3531" max="3531" width="4.42578125" style="11" customWidth="1"/>
    <col min="3532" max="3532" width="3" style="11" customWidth="1"/>
    <col min="3533" max="3533" width="4.42578125" style="11" customWidth="1"/>
    <col min="3534" max="3534" width="3.140625" style="11" customWidth="1"/>
    <col min="3535" max="3535" width="4.140625" style="11" customWidth="1"/>
    <col min="3536" max="3536" width="2.42578125" style="11" customWidth="1"/>
    <col min="3537" max="3537" width="6" style="11" customWidth="1"/>
    <col min="3538" max="3538" width="1.85546875" style="11" customWidth="1"/>
    <col min="3539" max="3539" width="2.5703125" style="11" customWidth="1"/>
    <col min="3540" max="3540" width="2.7109375" style="11" customWidth="1"/>
    <col min="3541" max="3542" width="2.5703125" style="11" customWidth="1"/>
    <col min="3543" max="3543" width="2.28515625" style="11" customWidth="1"/>
    <col min="3544" max="3544" width="2.5703125" style="11" customWidth="1"/>
    <col min="3545" max="3545" width="12.7109375" style="11" customWidth="1"/>
    <col min="3546" max="3546" width="0.85546875" style="11" customWidth="1"/>
    <col min="3547" max="3776" width="9.140625" style="11"/>
    <col min="3777" max="3778" width="2" style="11" customWidth="1"/>
    <col min="3779" max="3779" width="2.7109375" style="11" customWidth="1"/>
    <col min="3780" max="3780" width="3.140625" style="11" customWidth="1"/>
    <col min="3781" max="3781" width="4" style="11" customWidth="1"/>
    <col min="3782" max="3782" width="1.42578125" style="11" customWidth="1"/>
    <col min="3783" max="3783" width="1.5703125" style="11" customWidth="1"/>
    <col min="3784" max="3784" width="2.140625" style="11" customWidth="1"/>
    <col min="3785" max="3785" width="17.28515625" style="11" customWidth="1"/>
    <col min="3786" max="3786" width="3.28515625" style="11" customWidth="1"/>
    <col min="3787" max="3787" width="4.42578125" style="11" customWidth="1"/>
    <col min="3788" max="3788" width="3" style="11" customWidth="1"/>
    <col min="3789" max="3789" width="4.42578125" style="11" customWidth="1"/>
    <col min="3790" max="3790" width="3.140625" style="11" customWidth="1"/>
    <col min="3791" max="3791" width="4.140625" style="11" customWidth="1"/>
    <col min="3792" max="3792" width="2.42578125" style="11" customWidth="1"/>
    <col min="3793" max="3793" width="6" style="11" customWidth="1"/>
    <col min="3794" max="3794" width="1.85546875" style="11" customWidth="1"/>
    <col min="3795" max="3795" width="2.5703125" style="11" customWidth="1"/>
    <col min="3796" max="3796" width="2.7109375" style="11" customWidth="1"/>
    <col min="3797" max="3798" width="2.5703125" style="11" customWidth="1"/>
    <col min="3799" max="3799" width="2.28515625" style="11" customWidth="1"/>
    <col min="3800" max="3800" width="2.5703125" style="11" customWidth="1"/>
    <col min="3801" max="3801" width="12.7109375" style="11" customWidth="1"/>
    <col min="3802" max="3802" width="0.85546875" style="11" customWidth="1"/>
    <col min="3803" max="4032" width="9.140625" style="11"/>
    <col min="4033" max="4034" width="2" style="11" customWidth="1"/>
    <col min="4035" max="4035" width="2.7109375" style="11" customWidth="1"/>
    <col min="4036" max="4036" width="3.140625" style="11" customWidth="1"/>
    <col min="4037" max="4037" width="4" style="11" customWidth="1"/>
    <col min="4038" max="4038" width="1.42578125" style="11" customWidth="1"/>
    <col min="4039" max="4039" width="1.5703125" style="11" customWidth="1"/>
    <col min="4040" max="4040" width="2.140625" style="11" customWidth="1"/>
    <col min="4041" max="4041" width="17.28515625" style="11" customWidth="1"/>
    <col min="4042" max="4042" width="3.28515625" style="11" customWidth="1"/>
    <col min="4043" max="4043" width="4.42578125" style="11" customWidth="1"/>
    <col min="4044" max="4044" width="3" style="11" customWidth="1"/>
    <col min="4045" max="4045" width="4.42578125" style="11" customWidth="1"/>
    <col min="4046" max="4046" width="3.140625" style="11" customWidth="1"/>
    <col min="4047" max="4047" width="4.140625" style="11" customWidth="1"/>
    <col min="4048" max="4048" width="2.42578125" style="11" customWidth="1"/>
    <col min="4049" max="4049" width="6" style="11" customWidth="1"/>
    <col min="4050" max="4050" width="1.85546875" style="11" customWidth="1"/>
    <col min="4051" max="4051" width="2.5703125" style="11" customWidth="1"/>
    <col min="4052" max="4052" width="2.7109375" style="11" customWidth="1"/>
    <col min="4053" max="4054" width="2.5703125" style="11" customWidth="1"/>
    <col min="4055" max="4055" width="2.28515625" style="11" customWidth="1"/>
    <col min="4056" max="4056" width="2.5703125" style="11" customWidth="1"/>
    <col min="4057" max="4057" width="12.7109375" style="11" customWidth="1"/>
    <col min="4058" max="4058" width="0.85546875" style="11" customWidth="1"/>
    <col min="4059" max="4288" width="9.140625" style="11"/>
    <col min="4289" max="4290" width="2" style="11" customWidth="1"/>
    <col min="4291" max="4291" width="2.7109375" style="11" customWidth="1"/>
    <col min="4292" max="4292" width="3.140625" style="11" customWidth="1"/>
    <col min="4293" max="4293" width="4" style="11" customWidth="1"/>
    <col min="4294" max="4294" width="1.42578125" style="11" customWidth="1"/>
    <col min="4295" max="4295" width="1.5703125" style="11" customWidth="1"/>
    <col min="4296" max="4296" width="2.140625" style="11" customWidth="1"/>
    <col min="4297" max="4297" width="17.28515625" style="11" customWidth="1"/>
    <col min="4298" max="4298" width="3.28515625" style="11" customWidth="1"/>
    <col min="4299" max="4299" width="4.42578125" style="11" customWidth="1"/>
    <col min="4300" max="4300" width="3" style="11" customWidth="1"/>
    <col min="4301" max="4301" width="4.42578125" style="11" customWidth="1"/>
    <col min="4302" max="4302" width="3.140625" style="11" customWidth="1"/>
    <col min="4303" max="4303" width="4.140625" style="11" customWidth="1"/>
    <col min="4304" max="4304" width="2.42578125" style="11" customWidth="1"/>
    <col min="4305" max="4305" width="6" style="11" customWidth="1"/>
    <col min="4306" max="4306" width="1.85546875" style="11" customWidth="1"/>
    <col min="4307" max="4307" width="2.5703125" style="11" customWidth="1"/>
    <col min="4308" max="4308" width="2.7109375" style="11" customWidth="1"/>
    <col min="4309" max="4310" width="2.5703125" style="11" customWidth="1"/>
    <col min="4311" max="4311" width="2.28515625" style="11" customWidth="1"/>
    <col min="4312" max="4312" width="2.5703125" style="11" customWidth="1"/>
    <col min="4313" max="4313" width="12.7109375" style="11" customWidth="1"/>
    <col min="4314" max="4314" width="0.85546875" style="11" customWidth="1"/>
    <col min="4315" max="4544" width="9.140625" style="11"/>
    <col min="4545" max="4546" width="2" style="11" customWidth="1"/>
    <col min="4547" max="4547" width="2.7109375" style="11" customWidth="1"/>
    <col min="4548" max="4548" width="3.140625" style="11" customWidth="1"/>
    <col min="4549" max="4549" width="4" style="11" customWidth="1"/>
    <col min="4550" max="4550" width="1.42578125" style="11" customWidth="1"/>
    <col min="4551" max="4551" width="1.5703125" style="11" customWidth="1"/>
    <col min="4552" max="4552" width="2.140625" style="11" customWidth="1"/>
    <col min="4553" max="4553" width="17.28515625" style="11" customWidth="1"/>
    <col min="4554" max="4554" width="3.28515625" style="11" customWidth="1"/>
    <col min="4555" max="4555" width="4.42578125" style="11" customWidth="1"/>
    <col min="4556" max="4556" width="3" style="11" customWidth="1"/>
    <col min="4557" max="4557" width="4.42578125" style="11" customWidth="1"/>
    <col min="4558" max="4558" width="3.140625" style="11" customWidth="1"/>
    <col min="4559" max="4559" width="4.140625" style="11" customWidth="1"/>
    <col min="4560" max="4560" width="2.42578125" style="11" customWidth="1"/>
    <col min="4561" max="4561" width="6" style="11" customWidth="1"/>
    <col min="4562" max="4562" width="1.85546875" style="11" customWidth="1"/>
    <col min="4563" max="4563" width="2.5703125" style="11" customWidth="1"/>
    <col min="4564" max="4564" width="2.7109375" style="11" customWidth="1"/>
    <col min="4565" max="4566" width="2.5703125" style="11" customWidth="1"/>
    <col min="4567" max="4567" width="2.28515625" style="11" customWidth="1"/>
    <col min="4568" max="4568" width="2.5703125" style="11" customWidth="1"/>
    <col min="4569" max="4569" width="12.7109375" style="11" customWidth="1"/>
    <col min="4570" max="4570" width="0.85546875" style="11" customWidth="1"/>
    <col min="4571" max="4800" width="9.140625" style="11"/>
    <col min="4801" max="4802" width="2" style="11" customWidth="1"/>
    <col min="4803" max="4803" width="2.7109375" style="11" customWidth="1"/>
    <col min="4804" max="4804" width="3.140625" style="11" customWidth="1"/>
    <col min="4805" max="4805" width="4" style="11" customWidth="1"/>
    <col min="4806" max="4806" width="1.42578125" style="11" customWidth="1"/>
    <col min="4807" max="4807" width="1.5703125" style="11" customWidth="1"/>
    <col min="4808" max="4808" width="2.140625" style="11" customWidth="1"/>
    <col min="4809" max="4809" width="17.28515625" style="11" customWidth="1"/>
    <col min="4810" max="4810" width="3.28515625" style="11" customWidth="1"/>
    <col min="4811" max="4811" width="4.42578125" style="11" customWidth="1"/>
    <col min="4812" max="4812" width="3" style="11" customWidth="1"/>
    <col min="4813" max="4813" width="4.42578125" style="11" customWidth="1"/>
    <col min="4814" max="4814" width="3.140625" style="11" customWidth="1"/>
    <col min="4815" max="4815" width="4.140625" style="11" customWidth="1"/>
    <col min="4816" max="4816" width="2.42578125" style="11" customWidth="1"/>
    <col min="4817" max="4817" width="6" style="11" customWidth="1"/>
    <col min="4818" max="4818" width="1.85546875" style="11" customWidth="1"/>
    <col min="4819" max="4819" width="2.5703125" style="11" customWidth="1"/>
    <col min="4820" max="4820" width="2.7109375" style="11" customWidth="1"/>
    <col min="4821" max="4822" width="2.5703125" style="11" customWidth="1"/>
    <col min="4823" max="4823" width="2.28515625" style="11" customWidth="1"/>
    <col min="4824" max="4824" width="2.5703125" style="11" customWidth="1"/>
    <col min="4825" max="4825" width="12.7109375" style="11" customWidth="1"/>
    <col min="4826" max="4826" width="0.85546875" style="11" customWidth="1"/>
    <col min="4827" max="5056" width="9.140625" style="11"/>
    <col min="5057" max="5058" width="2" style="11" customWidth="1"/>
    <col min="5059" max="5059" width="2.7109375" style="11" customWidth="1"/>
    <col min="5060" max="5060" width="3.140625" style="11" customWidth="1"/>
    <col min="5061" max="5061" width="4" style="11" customWidth="1"/>
    <col min="5062" max="5062" width="1.42578125" style="11" customWidth="1"/>
    <col min="5063" max="5063" width="1.5703125" style="11" customWidth="1"/>
    <col min="5064" max="5064" width="2.140625" style="11" customWidth="1"/>
    <col min="5065" max="5065" width="17.28515625" style="11" customWidth="1"/>
    <col min="5066" max="5066" width="3.28515625" style="11" customWidth="1"/>
    <col min="5067" max="5067" width="4.42578125" style="11" customWidth="1"/>
    <col min="5068" max="5068" width="3" style="11" customWidth="1"/>
    <col min="5069" max="5069" width="4.42578125" style="11" customWidth="1"/>
    <col min="5070" max="5070" width="3.140625" style="11" customWidth="1"/>
    <col min="5071" max="5071" width="4.140625" style="11" customWidth="1"/>
    <col min="5072" max="5072" width="2.42578125" style="11" customWidth="1"/>
    <col min="5073" max="5073" width="6" style="11" customWidth="1"/>
    <col min="5074" max="5074" width="1.85546875" style="11" customWidth="1"/>
    <col min="5075" max="5075" width="2.5703125" style="11" customWidth="1"/>
    <col min="5076" max="5076" width="2.7109375" style="11" customWidth="1"/>
    <col min="5077" max="5078" width="2.5703125" style="11" customWidth="1"/>
    <col min="5079" max="5079" width="2.28515625" style="11" customWidth="1"/>
    <col min="5080" max="5080" width="2.5703125" style="11" customWidth="1"/>
    <col min="5081" max="5081" width="12.7109375" style="11" customWidth="1"/>
    <col min="5082" max="5082" width="0.85546875" style="11" customWidth="1"/>
    <col min="5083" max="5312" width="9.140625" style="11"/>
    <col min="5313" max="5314" width="2" style="11" customWidth="1"/>
    <col min="5315" max="5315" width="2.7109375" style="11" customWidth="1"/>
    <col min="5316" max="5316" width="3.140625" style="11" customWidth="1"/>
    <col min="5317" max="5317" width="4" style="11" customWidth="1"/>
    <col min="5318" max="5318" width="1.42578125" style="11" customWidth="1"/>
    <col min="5319" max="5319" width="1.5703125" style="11" customWidth="1"/>
    <col min="5320" max="5320" width="2.140625" style="11" customWidth="1"/>
    <col min="5321" max="5321" width="17.28515625" style="11" customWidth="1"/>
    <col min="5322" max="5322" width="3.28515625" style="11" customWidth="1"/>
    <col min="5323" max="5323" width="4.42578125" style="11" customWidth="1"/>
    <col min="5324" max="5324" width="3" style="11" customWidth="1"/>
    <col min="5325" max="5325" width="4.42578125" style="11" customWidth="1"/>
    <col min="5326" max="5326" width="3.140625" style="11" customWidth="1"/>
    <col min="5327" max="5327" width="4.140625" style="11" customWidth="1"/>
    <col min="5328" max="5328" width="2.42578125" style="11" customWidth="1"/>
    <col min="5329" max="5329" width="6" style="11" customWidth="1"/>
    <col min="5330" max="5330" width="1.85546875" style="11" customWidth="1"/>
    <col min="5331" max="5331" width="2.5703125" style="11" customWidth="1"/>
    <col min="5332" max="5332" width="2.7109375" style="11" customWidth="1"/>
    <col min="5333" max="5334" width="2.5703125" style="11" customWidth="1"/>
    <col min="5335" max="5335" width="2.28515625" style="11" customWidth="1"/>
    <col min="5336" max="5336" width="2.5703125" style="11" customWidth="1"/>
    <col min="5337" max="5337" width="12.7109375" style="11" customWidth="1"/>
    <col min="5338" max="5338" width="0.85546875" style="11" customWidth="1"/>
    <col min="5339" max="5568" width="9.140625" style="11"/>
    <col min="5569" max="5570" width="2" style="11" customWidth="1"/>
    <col min="5571" max="5571" width="2.7109375" style="11" customWidth="1"/>
    <col min="5572" max="5572" width="3.140625" style="11" customWidth="1"/>
    <col min="5573" max="5573" width="4" style="11" customWidth="1"/>
    <col min="5574" max="5574" width="1.42578125" style="11" customWidth="1"/>
    <col min="5575" max="5575" width="1.5703125" style="11" customWidth="1"/>
    <col min="5576" max="5576" width="2.140625" style="11" customWidth="1"/>
    <col min="5577" max="5577" width="17.28515625" style="11" customWidth="1"/>
    <col min="5578" max="5578" width="3.28515625" style="11" customWidth="1"/>
    <col min="5579" max="5579" width="4.42578125" style="11" customWidth="1"/>
    <col min="5580" max="5580" width="3" style="11" customWidth="1"/>
    <col min="5581" max="5581" width="4.42578125" style="11" customWidth="1"/>
    <col min="5582" max="5582" width="3.140625" style="11" customWidth="1"/>
    <col min="5583" max="5583" width="4.140625" style="11" customWidth="1"/>
    <col min="5584" max="5584" width="2.42578125" style="11" customWidth="1"/>
    <col min="5585" max="5585" width="6" style="11" customWidth="1"/>
    <col min="5586" max="5586" width="1.85546875" style="11" customWidth="1"/>
    <col min="5587" max="5587" width="2.5703125" style="11" customWidth="1"/>
    <col min="5588" max="5588" width="2.7109375" style="11" customWidth="1"/>
    <col min="5589" max="5590" width="2.5703125" style="11" customWidth="1"/>
    <col min="5591" max="5591" width="2.28515625" style="11" customWidth="1"/>
    <col min="5592" max="5592" width="2.5703125" style="11" customWidth="1"/>
    <col min="5593" max="5593" width="12.7109375" style="11" customWidth="1"/>
    <col min="5594" max="5594" width="0.85546875" style="11" customWidth="1"/>
    <col min="5595" max="5824" width="9.140625" style="11"/>
    <col min="5825" max="5826" width="2" style="11" customWidth="1"/>
    <col min="5827" max="5827" width="2.7109375" style="11" customWidth="1"/>
    <col min="5828" max="5828" width="3.140625" style="11" customWidth="1"/>
    <col min="5829" max="5829" width="4" style="11" customWidth="1"/>
    <col min="5830" max="5830" width="1.42578125" style="11" customWidth="1"/>
    <col min="5831" max="5831" width="1.5703125" style="11" customWidth="1"/>
    <col min="5832" max="5832" width="2.140625" style="11" customWidth="1"/>
    <col min="5833" max="5833" width="17.28515625" style="11" customWidth="1"/>
    <col min="5834" max="5834" width="3.28515625" style="11" customWidth="1"/>
    <col min="5835" max="5835" width="4.42578125" style="11" customWidth="1"/>
    <col min="5836" max="5836" width="3" style="11" customWidth="1"/>
    <col min="5837" max="5837" width="4.42578125" style="11" customWidth="1"/>
    <col min="5838" max="5838" width="3.140625" style="11" customWidth="1"/>
    <col min="5839" max="5839" width="4.140625" style="11" customWidth="1"/>
    <col min="5840" max="5840" width="2.42578125" style="11" customWidth="1"/>
    <col min="5841" max="5841" width="6" style="11" customWidth="1"/>
    <col min="5842" max="5842" width="1.85546875" style="11" customWidth="1"/>
    <col min="5843" max="5843" width="2.5703125" style="11" customWidth="1"/>
    <col min="5844" max="5844" width="2.7109375" style="11" customWidth="1"/>
    <col min="5845" max="5846" width="2.5703125" style="11" customWidth="1"/>
    <col min="5847" max="5847" width="2.28515625" style="11" customWidth="1"/>
    <col min="5848" max="5848" width="2.5703125" style="11" customWidth="1"/>
    <col min="5849" max="5849" width="12.7109375" style="11" customWidth="1"/>
    <col min="5850" max="5850" width="0.85546875" style="11" customWidth="1"/>
    <col min="5851" max="6080" width="9.140625" style="11"/>
    <col min="6081" max="6082" width="2" style="11" customWidth="1"/>
    <col min="6083" max="6083" width="2.7109375" style="11" customWidth="1"/>
    <col min="6084" max="6084" width="3.140625" style="11" customWidth="1"/>
    <col min="6085" max="6085" width="4" style="11" customWidth="1"/>
    <col min="6086" max="6086" width="1.42578125" style="11" customWidth="1"/>
    <col min="6087" max="6087" width="1.5703125" style="11" customWidth="1"/>
    <col min="6088" max="6088" width="2.140625" style="11" customWidth="1"/>
    <col min="6089" max="6089" width="17.28515625" style="11" customWidth="1"/>
    <col min="6090" max="6090" width="3.28515625" style="11" customWidth="1"/>
    <col min="6091" max="6091" width="4.42578125" style="11" customWidth="1"/>
    <col min="6092" max="6092" width="3" style="11" customWidth="1"/>
    <col min="6093" max="6093" width="4.42578125" style="11" customWidth="1"/>
    <col min="6094" max="6094" width="3.140625" style="11" customWidth="1"/>
    <col min="6095" max="6095" width="4.140625" style="11" customWidth="1"/>
    <col min="6096" max="6096" width="2.42578125" style="11" customWidth="1"/>
    <col min="6097" max="6097" width="6" style="11" customWidth="1"/>
    <col min="6098" max="6098" width="1.85546875" style="11" customWidth="1"/>
    <col min="6099" max="6099" width="2.5703125" style="11" customWidth="1"/>
    <col min="6100" max="6100" width="2.7109375" style="11" customWidth="1"/>
    <col min="6101" max="6102" width="2.5703125" style="11" customWidth="1"/>
    <col min="6103" max="6103" width="2.28515625" style="11" customWidth="1"/>
    <col min="6104" max="6104" width="2.5703125" style="11" customWidth="1"/>
    <col min="6105" max="6105" width="12.7109375" style="11" customWidth="1"/>
    <col min="6106" max="6106" width="0.85546875" style="11" customWidth="1"/>
    <col min="6107" max="6336" width="9.140625" style="11"/>
    <col min="6337" max="6338" width="2" style="11" customWidth="1"/>
    <col min="6339" max="6339" width="2.7109375" style="11" customWidth="1"/>
    <col min="6340" max="6340" width="3.140625" style="11" customWidth="1"/>
    <col min="6341" max="6341" width="4" style="11" customWidth="1"/>
    <col min="6342" max="6342" width="1.42578125" style="11" customWidth="1"/>
    <col min="6343" max="6343" width="1.5703125" style="11" customWidth="1"/>
    <col min="6344" max="6344" width="2.140625" style="11" customWidth="1"/>
    <col min="6345" max="6345" width="17.28515625" style="11" customWidth="1"/>
    <col min="6346" max="6346" width="3.28515625" style="11" customWidth="1"/>
    <col min="6347" max="6347" width="4.42578125" style="11" customWidth="1"/>
    <col min="6348" max="6348" width="3" style="11" customWidth="1"/>
    <col min="6349" max="6349" width="4.42578125" style="11" customWidth="1"/>
    <col min="6350" max="6350" width="3.140625" style="11" customWidth="1"/>
    <col min="6351" max="6351" width="4.140625" style="11" customWidth="1"/>
    <col min="6352" max="6352" width="2.42578125" style="11" customWidth="1"/>
    <col min="6353" max="6353" width="6" style="11" customWidth="1"/>
    <col min="6354" max="6354" width="1.85546875" style="11" customWidth="1"/>
    <col min="6355" max="6355" width="2.5703125" style="11" customWidth="1"/>
    <col min="6356" max="6356" width="2.7109375" style="11" customWidth="1"/>
    <col min="6357" max="6358" width="2.5703125" style="11" customWidth="1"/>
    <col min="6359" max="6359" width="2.28515625" style="11" customWidth="1"/>
    <col min="6360" max="6360" width="2.5703125" style="11" customWidth="1"/>
    <col min="6361" max="6361" width="12.7109375" style="11" customWidth="1"/>
    <col min="6362" max="6362" width="0.85546875" style="11" customWidth="1"/>
    <col min="6363" max="6592" width="9.140625" style="11"/>
    <col min="6593" max="6594" width="2" style="11" customWidth="1"/>
    <col min="6595" max="6595" width="2.7109375" style="11" customWidth="1"/>
    <col min="6596" max="6596" width="3.140625" style="11" customWidth="1"/>
    <col min="6597" max="6597" width="4" style="11" customWidth="1"/>
    <col min="6598" max="6598" width="1.42578125" style="11" customWidth="1"/>
    <col min="6599" max="6599" width="1.5703125" style="11" customWidth="1"/>
    <col min="6600" max="6600" width="2.140625" style="11" customWidth="1"/>
    <col min="6601" max="6601" width="17.28515625" style="11" customWidth="1"/>
    <col min="6602" max="6602" width="3.28515625" style="11" customWidth="1"/>
    <col min="6603" max="6603" width="4.42578125" style="11" customWidth="1"/>
    <col min="6604" max="6604" width="3" style="11" customWidth="1"/>
    <col min="6605" max="6605" width="4.42578125" style="11" customWidth="1"/>
    <col min="6606" max="6606" width="3.140625" style="11" customWidth="1"/>
    <col min="6607" max="6607" width="4.140625" style="11" customWidth="1"/>
    <col min="6608" max="6608" width="2.42578125" style="11" customWidth="1"/>
    <col min="6609" max="6609" width="6" style="11" customWidth="1"/>
    <col min="6610" max="6610" width="1.85546875" style="11" customWidth="1"/>
    <col min="6611" max="6611" width="2.5703125" style="11" customWidth="1"/>
    <col min="6612" max="6612" width="2.7109375" style="11" customWidth="1"/>
    <col min="6613" max="6614" width="2.5703125" style="11" customWidth="1"/>
    <col min="6615" max="6615" width="2.28515625" style="11" customWidth="1"/>
    <col min="6616" max="6616" width="2.5703125" style="11" customWidth="1"/>
    <col min="6617" max="6617" width="12.7109375" style="11" customWidth="1"/>
    <col min="6618" max="6618" width="0.85546875" style="11" customWidth="1"/>
    <col min="6619" max="6848" width="9.140625" style="11"/>
    <col min="6849" max="6850" width="2" style="11" customWidth="1"/>
    <col min="6851" max="6851" width="2.7109375" style="11" customWidth="1"/>
    <col min="6852" max="6852" width="3.140625" style="11" customWidth="1"/>
    <col min="6853" max="6853" width="4" style="11" customWidth="1"/>
    <col min="6854" max="6854" width="1.42578125" style="11" customWidth="1"/>
    <col min="6855" max="6855" width="1.5703125" style="11" customWidth="1"/>
    <col min="6856" max="6856" width="2.140625" style="11" customWidth="1"/>
    <col min="6857" max="6857" width="17.28515625" style="11" customWidth="1"/>
    <col min="6858" max="6858" width="3.28515625" style="11" customWidth="1"/>
    <col min="6859" max="6859" width="4.42578125" style="11" customWidth="1"/>
    <col min="6860" max="6860" width="3" style="11" customWidth="1"/>
    <col min="6861" max="6861" width="4.42578125" style="11" customWidth="1"/>
    <col min="6862" max="6862" width="3.140625" style="11" customWidth="1"/>
    <col min="6863" max="6863" width="4.140625" style="11" customWidth="1"/>
    <col min="6864" max="6864" width="2.42578125" style="11" customWidth="1"/>
    <col min="6865" max="6865" width="6" style="11" customWidth="1"/>
    <col min="6866" max="6866" width="1.85546875" style="11" customWidth="1"/>
    <col min="6867" max="6867" width="2.5703125" style="11" customWidth="1"/>
    <col min="6868" max="6868" width="2.7109375" style="11" customWidth="1"/>
    <col min="6869" max="6870" width="2.5703125" style="11" customWidth="1"/>
    <col min="6871" max="6871" width="2.28515625" style="11" customWidth="1"/>
    <col min="6872" max="6872" width="2.5703125" style="11" customWidth="1"/>
    <col min="6873" max="6873" width="12.7109375" style="11" customWidth="1"/>
    <col min="6874" max="6874" width="0.85546875" style="11" customWidth="1"/>
    <col min="6875" max="7104" width="9.140625" style="11"/>
    <col min="7105" max="7106" width="2" style="11" customWidth="1"/>
    <col min="7107" max="7107" width="2.7109375" style="11" customWidth="1"/>
    <col min="7108" max="7108" width="3.140625" style="11" customWidth="1"/>
    <col min="7109" max="7109" width="4" style="11" customWidth="1"/>
    <col min="7110" max="7110" width="1.42578125" style="11" customWidth="1"/>
    <col min="7111" max="7111" width="1.5703125" style="11" customWidth="1"/>
    <col min="7112" max="7112" width="2.140625" style="11" customWidth="1"/>
    <col min="7113" max="7113" width="17.28515625" style="11" customWidth="1"/>
    <col min="7114" max="7114" width="3.28515625" style="11" customWidth="1"/>
    <col min="7115" max="7115" width="4.42578125" style="11" customWidth="1"/>
    <col min="7116" max="7116" width="3" style="11" customWidth="1"/>
    <col min="7117" max="7117" width="4.42578125" style="11" customWidth="1"/>
    <col min="7118" max="7118" width="3.140625" style="11" customWidth="1"/>
    <col min="7119" max="7119" width="4.140625" style="11" customWidth="1"/>
    <col min="7120" max="7120" width="2.42578125" style="11" customWidth="1"/>
    <col min="7121" max="7121" width="6" style="11" customWidth="1"/>
    <col min="7122" max="7122" width="1.85546875" style="11" customWidth="1"/>
    <col min="7123" max="7123" width="2.5703125" style="11" customWidth="1"/>
    <col min="7124" max="7124" width="2.7109375" style="11" customWidth="1"/>
    <col min="7125" max="7126" width="2.5703125" style="11" customWidth="1"/>
    <col min="7127" max="7127" width="2.28515625" style="11" customWidth="1"/>
    <col min="7128" max="7128" width="2.5703125" style="11" customWidth="1"/>
    <col min="7129" max="7129" width="12.7109375" style="11" customWidth="1"/>
    <col min="7130" max="7130" width="0.85546875" style="11" customWidth="1"/>
    <col min="7131" max="7360" width="9.140625" style="11"/>
    <col min="7361" max="7362" width="2" style="11" customWidth="1"/>
    <col min="7363" max="7363" width="2.7109375" style="11" customWidth="1"/>
    <col min="7364" max="7364" width="3.140625" style="11" customWidth="1"/>
    <col min="7365" max="7365" width="4" style="11" customWidth="1"/>
    <col min="7366" max="7366" width="1.42578125" style="11" customWidth="1"/>
    <col min="7367" max="7367" width="1.5703125" style="11" customWidth="1"/>
    <col min="7368" max="7368" width="2.140625" style="11" customWidth="1"/>
    <col min="7369" max="7369" width="17.28515625" style="11" customWidth="1"/>
    <col min="7370" max="7370" width="3.28515625" style="11" customWidth="1"/>
    <col min="7371" max="7371" width="4.42578125" style="11" customWidth="1"/>
    <col min="7372" max="7372" width="3" style="11" customWidth="1"/>
    <col min="7373" max="7373" width="4.42578125" style="11" customWidth="1"/>
    <col min="7374" max="7374" width="3.140625" style="11" customWidth="1"/>
    <col min="7375" max="7375" width="4.140625" style="11" customWidth="1"/>
    <col min="7376" max="7376" width="2.42578125" style="11" customWidth="1"/>
    <col min="7377" max="7377" width="6" style="11" customWidth="1"/>
    <col min="7378" max="7378" width="1.85546875" style="11" customWidth="1"/>
    <col min="7379" max="7379" width="2.5703125" style="11" customWidth="1"/>
    <col min="7380" max="7380" width="2.7109375" style="11" customWidth="1"/>
    <col min="7381" max="7382" width="2.5703125" style="11" customWidth="1"/>
    <col min="7383" max="7383" width="2.28515625" style="11" customWidth="1"/>
    <col min="7384" max="7384" width="2.5703125" style="11" customWidth="1"/>
    <col min="7385" max="7385" width="12.7109375" style="11" customWidth="1"/>
    <col min="7386" max="7386" width="0.85546875" style="11" customWidth="1"/>
    <col min="7387" max="7616" width="9.140625" style="11"/>
    <col min="7617" max="7618" width="2" style="11" customWidth="1"/>
    <col min="7619" max="7619" width="2.7109375" style="11" customWidth="1"/>
    <col min="7620" max="7620" width="3.140625" style="11" customWidth="1"/>
    <col min="7621" max="7621" width="4" style="11" customWidth="1"/>
    <col min="7622" max="7622" width="1.42578125" style="11" customWidth="1"/>
    <col min="7623" max="7623" width="1.5703125" style="11" customWidth="1"/>
    <col min="7624" max="7624" width="2.140625" style="11" customWidth="1"/>
    <col min="7625" max="7625" width="17.28515625" style="11" customWidth="1"/>
    <col min="7626" max="7626" width="3.28515625" style="11" customWidth="1"/>
    <col min="7627" max="7627" width="4.42578125" style="11" customWidth="1"/>
    <col min="7628" max="7628" width="3" style="11" customWidth="1"/>
    <col min="7629" max="7629" width="4.42578125" style="11" customWidth="1"/>
    <col min="7630" max="7630" width="3.140625" style="11" customWidth="1"/>
    <col min="7631" max="7631" width="4.140625" style="11" customWidth="1"/>
    <col min="7632" max="7632" width="2.42578125" style="11" customWidth="1"/>
    <col min="7633" max="7633" width="6" style="11" customWidth="1"/>
    <col min="7634" max="7634" width="1.85546875" style="11" customWidth="1"/>
    <col min="7635" max="7635" width="2.5703125" style="11" customWidth="1"/>
    <col min="7636" max="7636" width="2.7109375" style="11" customWidth="1"/>
    <col min="7637" max="7638" width="2.5703125" style="11" customWidth="1"/>
    <col min="7639" max="7639" width="2.28515625" style="11" customWidth="1"/>
    <col min="7640" max="7640" width="2.5703125" style="11" customWidth="1"/>
    <col min="7641" max="7641" width="12.7109375" style="11" customWidth="1"/>
    <col min="7642" max="7642" width="0.85546875" style="11" customWidth="1"/>
    <col min="7643" max="7872" width="9.140625" style="11"/>
    <col min="7873" max="7874" width="2" style="11" customWidth="1"/>
    <col min="7875" max="7875" width="2.7109375" style="11" customWidth="1"/>
    <col min="7876" max="7876" width="3.140625" style="11" customWidth="1"/>
    <col min="7877" max="7877" width="4" style="11" customWidth="1"/>
    <col min="7878" max="7878" width="1.42578125" style="11" customWidth="1"/>
    <col min="7879" max="7879" width="1.5703125" style="11" customWidth="1"/>
    <col min="7880" max="7880" width="2.140625" style="11" customWidth="1"/>
    <col min="7881" max="7881" width="17.28515625" style="11" customWidth="1"/>
    <col min="7882" max="7882" width="3.28515625" style="11" customWidth="1"/>
    <col min="7883" max="7883" width="4.42578125" style="11" customWidth="1"/>
    <col min="7884" max="7884" width="3" style="11" customWidth="1"/>
    <col min="7885" max="7885" width="4.42578125" style="11" customWidth="1"/>
    <col min="7886" max="7886" width="3.140625" style="11" customWidth="1"/>
    <col min="7887" max="7887" width="4.140625" style="11" customWidth="1"/>
    <col min="7888" max="7888" width="2.42578125" style="11" customWidth="1"/>
    <col min="7889" max="7889" width="6" style="11" customWidth="1"/>
    <col min="7890" max="7890" width="1.85546875" style="11" customWidth="1"/>
    <col min="7891" max="7891" width="2.5703125" style="11" customWidth="1"/>
    <col min="7892" max="7892" width="2.7109375" style="11" customWidth="1"/>
    <col min="7893" max="7894" width="2.5703125" style="11" customWidth="1"/>
    <col min="7895" max="7895" width="2.28515625" style="11" customWidth="1"/>
    <col min="7896" max="7896" width="2.5703125" style="11" customWidth="1"/>
    <col min="7897" max="7897" width="12.7109375" style="11" customWidth="1"/>
    <col min="7898" max="7898" width="0.85546875" style="11" customWidth="1"/>
    <col min="7899" max="8128" width="9.140625" style="11"/>
    <col min="8129" max="8130" width="2" style="11" customWidth="1"/>
    <col min="8131" max="8131" width="2.7109375" style="11" customWidth="1"/>
    <col min="8132" max="8132" width="3.140625" style="11" customWidth="1"/>
    <col min="8133" max="8133" width="4" style="11" customWidth="1"/>
    <col min="8134" max="8134" width="1.42578125" style="11" customWidth="1"/>
    <col min="8135" max="8135" width="1.5703125" style="11" customWidth="1"/>
    <col min="8136" max="8136" width="2.140625" style="11" customWidth="1"/>
    <col min="8137" max="8137" width="17.28515625" style="11" customWidth="1"/>
    <col min="8138" max="8138" width="3.28515625" style="11" customWidth="1"/>
    <col min="8139" max="8139" width="4.42578125" style="11" customWidth="1"/>
    <col min="8140" max="8140" width="3" style="11" customWidth="1"/>
    <col min="8141" max="8141" width="4.42578125" style="11" customWidth="1"/>
    <col min="8142" max="8142" width="3.140625" style="11" customWidth="1"/>
    <col min="8143" max="8143" width="4.140625" style="11" customWidth="1"/>
    <col min="8144" max="8144" width="2.42578125" style="11" customWidth="1"/>
    <col min="8145" max="8145" width="6" style="11" customWidth="1"/>
    <col min="8146" max="8146" width="1.85546875" style="11" customWidth="1"/>
    <col min="8147" max="8147" width="2.5703125" style="11" customWidth="1"/>
    <col min="8148" max="8148" width="2.7109375" style="11" customWidth="1"/>
    <col min="8149" max="8150" width="2.5703125" style="11" customWidth="1"/>
    <col min="8151" max="8151" width="2.28515625" style="11" customWidth="1"/>
    <col min="8152" max="8152" width="2.5703125" style="11" customWidth="1"/>
    <col min="8153" max="8153" width="12.7109375" style="11" customWidth="1"/>
    <col min="8154" max="8154" width="0.85546875" style="11" customWidth="1"/>
    <col min="8155" max="8384" width="9.140625" style="11"/>
    <col min="8385" max="8386" width="2" style="11" customWidth="1"/>
    <col min="8387" max="8387" width="2.7109375" style="11" customWidth="1"/>
    <col min="8388" max="8388" width="3.140625" style="11" customWidth="1"/>
    <col min="8389" max="8389" width="4" style="11" customWidth="1"/>
    <col min="8390" max="8390" width="1.42578125" style="11" customWidth="1"/>
    <col min="8391" max="8391" width="1.5703125" style="11" customWidth="1"/>
    <col min="8392" max="8392" width="2.140625" style="11" customWidth="1"/>
    <col min="8393" max="8393" width="17.28515625" style="11" customWidth="1"/>
    <col min="8394" max="8394" width="3.28515625" style="11" customWidth="1"/>
    <col min="8395" max="8395" width="4.42578125" style="11" customWidth="1"/>
    <col min="8396" max="8396" width="3" style="11" customWidth="1"/>
    <col min="8397" max="8397" width="4.42578125" style="11" customWidth="1"/>
    <col min="8398" max="8398" width="3.140625" style="11" customWidth="1"/>
    <col min="8399" max="8399" width="4.140625" style="11" customWidth="1"/>
    <col min="8400" max="8400" width="2.42578125" style="11" customWidth="1"/>
    <col min="8401" max="8401" width="6" style="11" customWidth="1"/>
    <col min="8402" max="8402" width="1.85546875" style="11" customWidth="1"/>
    <col min="8403" max="8403" width="2.5703125" style="11" customWidth="1"/>
    <col min="8404" max="8404" width="2.7109375" style="11" customWidth="1"/>
    <col min="8405" max="8406" width="2.5703125" style="11" customWidth="1"/>
    <col min="8407" max="8407" width="2.28515625" style="11" customWidth="1"/>
    <col min="8408" max="8408" width="2.5703125" style="11" customWidth="1"/>
    <col min="8409" max="8409" width="12.7109375" style="11" customWidth="1"/>
    <col min="8410" max="8410" width="0.85546875" style="11" customWidth="1"/>
    <col min="8411" max="8640" width="9.140625" style="11"/>
    <col min="8641" max="8642" width="2" style="11" customWidth="1"/>
    <col min="8643" max="8643" width="2.7109375" style="11" customWidth="1"/>
    <col min="8644" max="8644" width="3.140625" style="11" customWidth="1"/>
    <col min="8645" max="8645" width="4" style="11" customWidth="1"/>
    <col min="8646" max="8646" width="1.42578125" style="11" customWidth="1"/>
    <col min="8647" max="8647" width="1.5703125" style="11" customWidth="1"/>
    <col min="8648" max="8648" width="2.140625" style="11" customWidth="1"/>
    <col min="8649" max="8649" width="17.28515625" style="11" customWidth="1"/>
    <col min="8650" max="8650" width="3.28515625" style="11" customWidth="1"/>
    <col min="8651" max="8651" width="4.42578125" style="11" customWidth="1"/>
    <col min="8652" max="8652" width="3" style="11" customWidth="1"/>
    <col min="8653" max="8653" width="4.42578125" style="11" customWidth="1"/>
    <col min="8654" max="8654" width="3.140625" style="11" customWidth="1"/>
    <col min="8655" max="8655" width="4.140625" style="11" customWidth="1"/>
    <col min="8656" max="8656" width="2.42578125" style="11" customWidth="1"/>
    <col min="8657" max="8657" width="6" style="11" customWidth="1"/>
    <col min="8658" max="8658" width="1.85546875" style="11" customWidth="1"/>
    <col min="8659" max="8659" width="2.5703125" style="11" customWidth="1"/>
    <col min="8660" max="8660" width="2.7109375" style="11" customWidth="1"/>
    <col min="8661" max="8662" width="2.5703125" style="11" customWidth="1"/>
    <col min="8663" max="8663" width="2.28515625" style="11" customWidth="1"/>
    <col min="8664" max="8664" width="2.5703125" style="11" customWidth="1"/>
    <col min="8665" max="8665" width="12.7109375" style="11" customWidth="1"/>
    <col min="8666" max="8666" width="0.85546875" style="11" customWidth="1"/>
    <col min="8667" max="8896" width="9.140625" style="11"/>
    <col min="8897" max="8898" width="2" style="11" customWidth="1"/>
    <col min="8899" max="8899" width="2.7109375" style="11" customWidth="1"/>
    <col min="8900" max="8900" width="3.140625" style="11" customWidth="1"/>
    <col min="8901" max="8901" width="4" style="11" customWidth="1"/>
    <col min="8902" max="8902" width="1.42578125" style="11" customWidth="1"/>
    <col min="8903" max="8903" width="1.5703125" style="11" customWidth="1"/>
    <col min="8904" max="8904" width="2.140625" style="11" customWidth="1"/>
    <col min="8905" max="8905" width="17.28515625" style="11" customWidth="1"/>
    <col min="8906" max="8906" width="3.28515625" style="11" customWidth="1"/>
    <col min="8907" max="8907" width="4.42578125" style="11" customWidth="1"/>
    <col min="8908" max="8908" width="3" style="11" customWidth="1"/>
    <col min="8909" max="8909" width="4.42578125" style="11" customWidth="1"/>
    <col min="8910" max="8910" width="3.140625" style="11" customWidth="1"/>
    <col min="8911" max="8911" width="4.140625" style="11" customWidth="1"/>
    <col min="8912" max="8912" width="2.42578125" style="11" customWidth="1"/>
    <col min="8913" max="8913" width="6" style="11" customWidth="1"/>
    <col min="8914" max="8914" width="1.85546875" style="11" customWidth="1"/>
    <col min="8915" max="8915" width="2.5703125" style="11" customWidth="1"/>
    <col min="8916" max="8916" width="2.7109375" style="11" customWidth="1"/>
    <col min="8917" max="8918" width="2.5703125" style="11" customWidth="1"/>
    <col min="8919" max="8919" width="2.28515625" style="11" customWidth="1"/>
    <col min="8920" max="8920" width="2.5703125" style="11" customWidth="1"/>
    <col min="8921" max="8921" width="12.7109375" style="11" customWidth="1"/>
    <col min="8922" max="8922" width="0.85546875" style="11" customWidth="1"/>
    <col min="8923" max="9152" width="9.140625" style="11"/>
    <col min="9153" max="9154" width="2" style="11" customWidth="1"/>
    <col min="9155" max="9155" width="2.7109375" style="11" customWidth="1"/>
    <col min="9156" max="9156" width="3.140625" style="11" customWidth="1"/>
    <col min="9157" max="9157" width="4" style="11" customWidth="1"/>
    <col min="9158" max="9158" width="1.42578125" style="11" customWidth="1"/>
    <col min="9159" max="9159" width="1.5703125" style="11" customWidth="1"/>
    <col min="9160" max="9160" width="2.140625" style="11" customWidth="1"/>
    <col min="9161" max="9161" width="17.28515625" style="11" customWidth="1"/>
    <col min="9162" max="9162" width="3.28515625" style="11" customWidth="1"/>
    <col min="9163" max="9163" width="4.42578125" style="11" customWidth="1"/>
    <col min="9164" max="9164" width="3" style="11" customWidth="1"/>
    <col min="9165" max="9165" width="4.42578125" style="11" customWidth="1"/>
    <col min="9166" max="9166" width="3.140625" style="11" customWidth="1"/>
    <col min="9167" max="9167" width="4.140625" style="11" customWidth="1"/>
    <col min="9168" max="9168" width="2.42578125" style="11" customWidth="1"/>
    <col min="9169" max="9169" width="6" style="11" customWidth="1"/>
    <col min="9170" max="9170" width="1.85546875" style="11" customWidth="1"/>
    <col min="9171" max="9171" width="2.5703125" style="11" customWidth="1"/>
    <col min="9172" max="9172" width="2.7109375" style="11" customWidth="1"/>
    <col min="9173" max="9174" width="2.5703125" style="11" customWidth="1"/>
    <col min="9175" max="9175" width="2.28515625" style="11" customWidth="1"/>
    <col min="9176" max="9176" width="2.5703125" style="11" customWidth="1"/>
    <col min="9177" max="9177" width="12.7109375" style="11" customWidth="1"/>
    <col min="9178" max="9178" width="0.85546875" style="11" customWidth="1"/>
    <col min="9179" max="9408" width="9.140625" style="11"/>
    <col min="9409" max="9410" width="2" style="11" customWidth="1"/>
    <col min="9411" max="9411" width="2.7109375" style="11" customWidth="1"/>
    <col min="9412" max="9412" width="3.140625" style="11" customWidth="1"/>
    <col min="9413" max="9413" width="4" style="11" customWidth="1"/>
    <col min="9414" max="9414" width="1.42578125" style="11" customWidth="1"/>
    <col min="9415" max="9415" width="1.5703125" style="11" customWidth="1"/>
    <col min="9416" max="9416" width="2.140625" style="11" customWidth="1"/>
    <col min="9417" max="9417" width="17.28515625" style="11" customWidth="1"/>
    <col min="9418" max="9418" width="3.28515625" style="11" customWidth="1"/>
    <col min="9419" max="9419" width="4.42578125" style="11" customWidth="1"/>
    <col min="9420" max="9420" width="3" style="11" customWidth="1"/>
    <col min="9421" max="9421" width="4.42578125" style="11" customWidth="1"/>
    <col min="9422" max="9422" width="3.140625" style="11" customWidth="1"/>
    <col min="9423" max="9423" width="4.140625" style="11" customWidth="1"/>
    <col min="9424" max="9424" width="2.42578125" style="11" customWidth="1"/>
    <col min="9425" max="9425" width="6" style="11" customWidth="1"/>
    <col min="9426" max="9426" width="1.85546875" style="11" customWidth="1"/>
    <col min="9427" max="9427" width="2.5703125" style="11" customWidth="1"/>
    <col min="9428" max="9428" width="2.7109375" style="11" customWidth="1"/>
    <col min="9429" max="9430" width="2.5703125" style="11" customWidth="1"/>
    <col min="9431" max="9431" width="2.28515625" style="11" customWidth="1"/>
    <col min="9432" max="9432" width="2.5703125" style="11" customWidth="1"/>
    <col min="9433" max="9433" width="12.7109375" style="11" customWidth="1"/>
    <col min="9434" max="9434" width="0.85546875" style="11" customWidth="1"/>
    <col min="9435" max="9664" width="9.140625" style="11"/>
    <col min="9665" max="9666" width="2" style="11" customWidth="1"/>
    <col min="9667" max="9667" width="2.7109375" style="11" customWidth="1"/>
    <col min="9668" max="9668" width="3.140625" style="11" customWidth="1"/>
    <col min="9669" max="9669" width="4" style="11" customWidth="1"/>
    <col min="9670" max="9670" width="1.42578125" style="11" customWidth="1"/>
    <col min="9671" max="9671" width="1.5703125" style="11" customWidth="1"/>
    <col min="9672" max="9672" width="2.140625" style="11" customWidth="1"/>
    <col min="9673" max="9673" width="17.28515625" style="11" customWidth="1"/>
    <col min="9674" max="9674" width="3.28515625" style="11" customWidth="1"/>
    <col min="9675" max="9675" width="4.42578125" style="11" customWidth="1"/>
    <col min="9676" max="9676" width="3" style="11" customWidth="1"/>
    <col min="9677" max="9677" width="4.42578125" style="11" customWidth="1"/>
    <col min="9678" max="9678" width="3.140625" style="11" customWidth="1"/>
    <col min="9679" max="9679" width="4.140625" style="11" customWidth="1"/>
    <col min="9680" max="9680" width="2.42578125" style="11" customWidth="1"/>
    <col min="9681" max="9681" width="6" style="11" customWidth="1"/>
    <col min="9682" max="9682" width="1.85546875" style="11" customWidth="1"/>
    <col min="9683" max="9683" width="2.5703125" style="11" customWidth="1"/>
    <col min="9684" max="9684" width="2.7109375" style="11" customWidth="1"/>
    <col min="9685" max="9686" width="2.5703125" style="11" customWidth="1"/>
    <col min="9687" max="9687" width="2.28515625" style="11" customWidth="1"/>
    <col min="9688" max="9688" width="2.5703125" style="11" customWidth="1"/>
    <col min="9689" max="9689" width="12.7109375" style="11" customWidth="1"/>
    <col min="9690" max="9690" width="0.85546875" style="11" customWidth="1"/>
    <col min="9691" max="9920" width="9.140625" style="11"/>
    <col min="9921" max="9922" width="2" style="11" customWidth="1"/>
    <col min="9923" max="9923" width="2.7109375" style="11" customWidth="1"/>
    <col min="9924" max="9924" width="3.140625" style="11" customWidth="1"/>
    <col min="9925" max="9925" width="4" style="11" customWidth="1"/>
    <col min="9926" max="9926" width="1.42578125" style="11" customWidth="1"/>
    <col min="9927" max="9927" width="1.5703125" style="11" customWidth="1"/>
    <col min="9928" max="9928" width="2.140625" style="11" customWidth="1"/>
    <col min="9929" max="9929" width="17.28515625" style="11" customWidth="1"/>
    <col min="9930" max="9930" width="3.28515625" style="11" customWidth="1"/>
    <col min="9931" max="9931" width="4.42578125" style="11" customWidth="1"/>
    <col min="9932" max="9932" width="3" style="11" customWidth="1"/>
    <col min="9933" max="9933" width="4.42578125" style="11" customWidth="1"/>
    <col min="9934" max="9934" width="3.140625" style="11" customWidth="1"/>
    <col min="9935" max="9935" width="4.140625" style="11" customWidth="1"/>
    <col min="9936" max="9936" width="2.42578125" style="11" customWidth="1"/>
    <col min="9937" max="9937" width="6" style="11" customWidth="1"/>
    <col min="9938" max="9938" width="1.85546875" style="11" customWidth="1"/>
    <col min="9939" max="9939" width="2.5703125" style="11" customWidth="1"/>
    <col min="9940" max="9940" width="2.7109375" style="11" customWidth="1"/>
    <col min="9941" max="9942" width="2.5703125" style="11" customWidth="1"/>
    <col min="9943" max="9943" width="2.28515625" style="11" customWidth="1"/>
    <col min="9944" max="9944" width="2.5703125" style="11" customWidth="1"/>
    <col min="9945" max="9945" width="12.7109375" style="11" customWidth="1"/>
    <col min="9946" max="9946" width="0.85546875" style="11" customWidth="1"/>
    <col min="9947" max="10176" width="9.140625" style="11"/>
    <col min="10177" max="10178" width="2" style="11" customWidth="1"/>
    <col min="10179" max="10179" width="2.7109375" style="11" customWidth="1"/>
    <col min="10180" max="10180" width="3.140625" style="11" customWidth="1"/>
    <col min="10181" max="10181" width="4" style="11" customWidth="1"/>
    <col min="10182" max="10182" width="1.42578125" style="11" customWidth="1"/>
    <col min="10183" max="10183" width="1.5703125" style="11" customWidth="1"/>
    <col min="10184" max="10184" width="2.140625" style="11" customWidth="1"/>
    <col min="10185" max="10185" width="17.28515625" style="11" customWidth="1"/>
    <col min="10186" max="10186" width="3.28515625" style="11" customWidth="1"/>
    <col min="10187" max="10187" width="4.42578125" style="11" customWidth="1"/>
    <col min="10188" max="10188" width="3" style="11" customWidth="1"/>
    <col min="10189" max="10189" width="4.42578125" style="11" customWidth="1"/>
    <col min="10190" max="10190" width="3.140625" style="11" customWidth="1"/>
    <col min="10191" max="10191" width="4.140625" style="11" customWidth="1"/>
    <col min="10192" max="10192" width="2.42578125" style="11" customWidth="1"/>
    <col min="10193" max="10193" width="6" style="11" customWidth="1"/>
    <col min="10194" max="10194" width="1.85546875" style="11" customWidth="1"/>
    <col min="10195" max="10195" width="2.5703125" style="11" customWidth="1"/>
    <col min="10196" max="10196" width="2.7109375" style="11" customWidth="1"/>
    <col min="10197" max="10198" width="2.5703125" style="11" customWidth="1"/>
    <col min="10199" max="10199" width="2.28515625" style="11" customWidth="1"/>
    <col min="10200" max="10200" width="2.5703125" style="11" customWidth="1"/>
    <col min="10201" max="10201" width="12.7109375" style="11" customWidth="1"/>
    <col min="10202" max="10202" width="0.85546875" style="11" customWidth="1"/>
    <col min="10203" max="10432" width="9.140625" style="11"/>
    <col min="10433" max="10434" width="2" style="11" customWidth="1"/>
    <col min="10435" max="10435" width="2.7109375" style="11" customWidth="1"/>
    <col min="10436" max="10436" width="3.140625" style="11" customWidth="1"/>
    <col min="10437" max="10437" width="4" style="11" customWidth="1"/>
    <col min="10438" max="10438" width="1.42578125" style="11" customWidth="1"/>
    <col min="10439" max="10439" width="1.5703125" style="11" customWidth="1"/>
    <col min="10440" max="10440" width="2.140625" style="11" customWidth="1"/>
    <col min="10441" max="10441" width="17.28515625" style="11" customWidth="1"/>
    <col min="10442" max="10442" width="3.28515625" style="11" customWidth="1"/>
    <col min="10443" max="10443" width="4.42578125" style="11" customWidth="1"/>
    <col min="10444" max="10444" width="3" style="11" customWidth="1"/>
    <col min="10445" max="10445" width="4.42578125" style="11" customWidth="1"/>
    <col min="10446" max="10446" width="3.140625" style="11" customWidth="1"/>
    <col min="10447" max="10447" width="4.140625" style="11" customWidth="1"/>
    <col min="10448" max="10448" width="2.42578125" style="11" customWidth="1"/>
    <col min="10449" max="10449" width="6" style="11" customWidth="1"/>
    <col min="10450" max="10450" width="1.85546875" style="11" customWidth="1"/>
    <col min="10451" max="10451" width="2.5703125" style="11" customWidth="1"/>
    <col min="10452" max="10452" width="2.7109375" style="11" customWidth="1"/>
    <col min="10453" max="10454" width="2.5703125" style="11" customWidth="1"/>
    <col min="10455" max="10455" width="2.28515625" style="11" customWidth="1"/>
    <col min="10456" max="10456" width="2.5703125" style="11" customWidth="1"/>
    <col min="10457" max="10457" width="12.7109375" style="11" customWidth="1"/>
    <col min="10458" max="10458" width="0.85546875" style="11" customWidth="1"/>
    <col min="10459" max="10688" width="9.140625" style="11"/>
    <col min="10689" max="10690" width="2" style="11" customWidth="1"/>
    <col min="10691" max="10691" width="2.7109375" style="11" customWidth="1"/>
    <col min="10692" max="10692" width="3.140625" style="11" customWidth="1"/>
    <col min="10693" max="10693" width="4" style="11" customWidth="1"/>
    <col min="10694" max="10694" width="1.42578125" style="11" customWidth="1"/>
    <col min="10695" max="10695" width="1.5703125" style="11" customWidth="1"/>
    <col min="10696" max="10696" width="2.140625" style="11" customWidth="1"/>
    <col min="10697" max="10697" width="17.28515625" style="11" customWidth="1"/>
    <col min="10698" max="10698" width="3.28515625" style="11" customWidth="1"/>
    <col min="10699" max="10699" width="4.42578125" style="11" customWidth="1"/>
    <col min="10700" max="10700" width="3" style="11" customWidth="1"/>
    <col min="10701" max="10701" width="4.42578125" style="11" customWidth="1"/>
    <col min="10702" max="10702" width="3.140625" style="11" customWidth="1"/>
    <col min="10703" max="10703" width="4.140625" style="11" customWidth="1"/>
    <col min="10704" max="10704" width="2.42578125" style="11" customWidth="1"/>
    <col min="10705" max="10705" width="6" style="11" customWidth="1"/>
    <col min="10706" max="10706" width="1.85546875" style="11" customWidth="1"/>
    <col min="10707" max="10707" width="2.5703125" style="11" customWidth="1"/>
    <col min="10708" max="10708" width="2.7109375" style="11" customWidth="1"/>
    <col min="10709" max="10710" width="2.5703125" style="11" customWidth="1"/>
    <col min="10711" max="10711" width="2.28515625" style="11" customWidth="1"/>
    <col min="10712" max="10712" width="2.5703125" style="11" customWidth="1"/>
    <col min="10713" max="10713" width="12.7109375" style="11" customWidth="1"/>
    <col min="10714" max="10714" width="0.85546875" style="11" customWidth="1"/>
    <col min="10715" max="10944" width="9.140625" style="11"/>
    <col min="10945" max="10946" width="2" style="11" customWidth="1"/>
    <col min="10947" max="10947" width="2.7109375" style="11" customWidth="1"/>
    <col min="10948" max="10948" width="3.140625" style="11" customWidth="1"/>
    <col min="10949" max="10949" width="4" style="11" customWidth="1"/>
    <col min="10950" max="10950" width="1.42578125" style="11" customWidth="1"/>
    <col min="10951" max="10951" width="1.5703125" style="11" customWidth="1"/>
    <col min="10952" max="10952" width="2.140625" style="11" customWidth="1"/>
    <col min="10953" max="10953" width="17.28515625" style="11" customWidth="1"/>
    <col min="10954" max="10954" width="3.28515625" style="11" customWidth="1"/>
    <col min="10955" max="10955" width="4.42578125" style="11" customWidth="1"/>
    <col min="10956" max="10956" width="3" style="11" customWidth="1"/>
    <col min="10957" max="10957" width="4.42578125" style="11" customWidth="1"/>
    <col min="10958" max="10958" width="3.140625" style="11" customWidth="1"/>
    <col min="10959" max="10959" width="4.140625" style="11" customWidth="1"/>
    <col min="10960" max="10960" width="2.42578125" style="11" customWidth="1"/>
    <col min="10961" max="10961" width="6" style="11" customWidth="1"/>
    <col min="10962" max="10962" width="1.85546875" style="11" customWidth="1"/>
    <col min="10963" max="10963" width="2.5703125" style="11" customWidth="1"/>
    <col min="10964" max="10964" width="2.7109375" style="11" customWidth="1"/>
    <col min="10965" max="10966" width="2.5703125" style="11" customWidth="1"/>
    <col min="10967" max="10967" width="2.28515625" style="11" customWidth="1"/>
    <col min="10968" max="10968" width="2.5703125" style="11" customWidth="1"/>
    <col min="10969" max="10969" width="12.7109375" style="11" customWidth="1"/>
    <col min="10970" max="10970" width="0.85546875" style="11" customWidth="1"/>
    <col min="10971" max="11200" width="9.140625" style="11"/>
    <col min="11201" max="11202" width="2" style="11" customWidth="1"/>
    <col min="11203" max="11203" width="2.7109375" style="11" customWidth="1"/>
    <col min="11204" max="11204" width="3.140625" style="11" customWidth="1"/>
    <col min="11205" max="11205" width="4" style="11" customWidth="1"/>
    <col min="11206" max="11206" width="1.42578125" style="11" customWidth="1"/>
    <col min="11207" max="11207" width="1.5703125" style="11" customWidth="1"/>
    <col min="11208" max="11208" width="2.140625" style="11" customWidth="1"/>
    <col min="11209" max="11209" width="17.28515625" style="11" customWidth="1"/>
    <col min="11210" max="11210" width="3.28515625" style="11" customWidth="1"/>
    <col min="11211" max="11211" width="4.42578125" style="11" customWidth="1"/>
    <col min="11212" max="11212" width="3" style="11" customWidth="1"/>
    <col min="11213" max="11213" width="4.42578125" style="11" customWidth="1"/>
    <col min="11214" max="11214" width="3.140625" style="11" customWidth="1"/>
    <col min="11215" max="11215" width="4.140625" style="11" customWidth="1"/>
    <col min="11216" max="11216" width="2.42578125" style="11" customWidth="1"/>
    <col min="11217" max="11217" width="6" style="11" customWidth="1"/>
    <col min="11218" max="11218" width="1.85546875" style="11" customWidth="1"/>
    <col min="11219" max="11219" width="2.5703125" style="11" customWidth="1"/>
    <col min="11220" max="11220" width="2.7109375" style="11" customWidth="1"/>
    <col min="11221" max="11222" width="2.5703125" style="11" customWidth="1"/>
    <col min="11223" max="11223" width="2.28515625" style="11" customWidth="1"/>
    <col min="11224" max="11224" width="2.5703125" style="11" customWidth="1"/>
    <col min="11225" max="11225" width="12.7109375" style="11" customWidth="1"/>
    <col min="11226" max="11226" width="0.85546875" style="11" customWidth="1"/>
    <col min="11227" max="11456" width="9.140625" style="11"/>
    <col min="11457" max="11458" width="2" style="11" customWidth="1"/>
    <col min="11459" max="11459" width="2.7109375" style="11" customWidth="1"/>
    <col min="11460" max="11460" width="3.140625" style="11" customWidth="1"/>
    <col min="11461" max="11461" width="4" style="11" customWidth="1"/>
    <col min="11462" max="11462" width="1.42578125" style="11" customWidth="1"/>
    <col min="11463" max="11463" width="1.5703125" style="11" customWidth="1"/>
    <col min="11464" max="11464" width="2.140625" style="11" customWidth="1"/>
    <col min="11465" max="11465" width="17.28515625" style="11" customWidth="1"/>
    <col min="11466" max="11466" width="3.28515625" style="11" customWidth="1"/>
    <col min="11467" max="11467" width="4.42578125" style="11" customWidth="1"/>
    <col min="11468" max="11468" width="3" style="11" customWidth="1"/>
    <col min="11469" max="11469" width="4.42578125" style="11" customWidth="1"/>
    <col min="11470" max="11470" width="3.140625" style="11" customWidth="1"/>
    <col min="11471" max="11471" width="4.140625" style="11" customWidth="1"/>
    <col min="11472" max="11472" width="2.42578125" style="11" customWidth="1"/>
    <col min="11473" max="11473" width="6" style="11" customWidth="1"/>
    <col min="11474" max="11474" width="1.85546875" style="11" customWidth="1"/>
    <col min="11475" max="11475" width="2.5703125" style="11" customWidth="1"/>
    <col min="11476" max="11476" width="2.7109375" style="11" customWidth="1"/>
    <col min="11477" max="11478" width="2.5703125" style="11" customWidth="1"/>
    <col min="11479" max="11479" width="2.28515625" style="11" customWidth="1"/>
    <col min="11480" max="11480" width="2.5703125" style="11" customWidth="1"/>
    <col min="11481" max="11481" width="12.7109375" style="11" customWidth="1"/>
    <col min="11482" max="11482" width="0.85546875" style="11" customWidth="1"/>
    <col min="11483" max="11712" width="9.140625" style="11"/>
    <col min="11713" max="11714" width="2" style="11" customWidth="1"/>
    <col min="11715" max="11715" width="2.7109375" style="11" customWidth="1"/>
    <col min="11716" max="11716" width="3.140625" style="11" customWidth="1"/>
    <col min="11717" max="11717" width="4" style="11" customWidth="1"/>
    <col min="11718" max="11718" width="1.42578125" style="11" customWidth="1"/>
    <col min="11719" max="11719" width="1.5703125" style="11" customWidth="1"/>
    <col min="11720" max="11720" width="2.140625" style="11" customWidth="1"/>
    <col min="11721" max="11721" width="17.28515625" style="11" customWidth="1"/>
    <col min="11722" max="11722" width="3.28515625" style="11" customWidth="1"/>
    <col min="11723" max="11723" width="4.42578125" style="11" customWidth="1"/>
    <col min="11724" max="11724" width="3" style="11" customWidth="1"/>
    <col min="11725" max="11725" width="4.42578125" style="11" customWidth="1"/>
    <col min="11726" max="11726" width="3.140625" style="11" customWidth="1"/>
    <col min="11727" max="11727" width="4.140625" style="11" customWidth="1"/>
    <col min="11728" max="11728" width="2.42578125" style="11" customWidth="1"/>
    <col min="11729" max="11729" width="6" style="11" customWidth="1"/>
    <col min="11730" max="11730" width="1.85546875" style="11" customWidth="1"/>
    <col min="11731" max="11731" width="2.5703125" style="11" customWidth="1"/>
    <col min="11732" max="11732" width="2.7109375" style="11" customWidth="1"/>
    <col min="11733" max="11734" width="2.5703125" style="11" customWidth="1"/>
    <col min="11735" max="11735" width="2.28515625" style="11" customWidth="1"/>
    <col min="11736" max="11736" width="2.5703125" style="11" customWidth="1"/>
    <col min="11737" max="11737" width="12.7109375" style="11" customWidth="1"/>
    <col min="11738" max="11738" width="0.85546875" style="11" customWidth="1"/>
    <col min="11739" max="11968" width="9.140625" style="11"/>
    <col min="11969" max="11970" width="2" style="11" customWidth="1"/>
    <col min="11971" max="11971" width="2.7109375" style="11" customWidth="1"/>
    <col min="11972" max="11972" width="3.140625" style="11" customWidth="1"/>
    <col min="11973" max="11973" width="4" style="11" customWidth="1"/>
    <col min="11974" max="11974" width="1.42578125" style="11" customWidth="1"/>
    <col min="11975" max="11975" width="1.5703125" style="11" customWidth="1"/>
    <col min="11976" max="11976" width="2.140625" style="11" customWidth="1"/>
    <col min="11977" max="11977" width="17.28515625" style="11" customWidth="1"/>
    <col min="11978" max="11978" width="3.28515625" style="11" customWidth="1"/>
    <col min="11979" max="11979" width="4.42578125" style="11" customWidth="1"/>
    <col min="11980" max="11980" width="3" style="11" customWidth="1"/>
    <col min="11981" max="11981" width="4.42578125" style="11" customWidth="1"/>
    <col min="11982" max="11982" width="3.140625" style="11" customWidth="1"/>
    <col min="11983" max="11983" width="4.140625" style="11" customWidth="1"/>
    <col min="11984" max="11984" width="2.42578125" style="11" customWidth="1"/>
    <col min="11985" max="11985" width="6" style="11" customWidth="1"/>
    <col min="11986" max="11986" width="1.85546875" style="11" customWidth="1"/>
    <col min="11987" max="11987" width="2.5703125" style="11" customWidth="1"/>
    <col min="11988" max="11988" width="2.7109375" style="11" customWidth="1"/>
    <col min="11989" max="11990" width="2.5703125" style="11" customWidth="1"/>
    <col min="11991" max="11991" width="2.28515625" style="11" customWidth="1"/>
    <col min="11992" max="11992" width="2.5703125" style="11" customWidth="1"/>
    <col min="11993" max="11993" width="12.7109375" style="11" customWidth="1"/>
    <col min="11994" max="11994" width="0.85546875" style="11" customWidth="1"/>
    <col min="11995" max="12224" width="9.140625" style="11"/>
    <col min="12225" max="12226" width="2" style="11" customWidth="1"/>
    <col min="12227" max="12227" width="2.7109375" style="11" customWidth="1"/>
    <col min="12228" max="12228" width="3.140625" style="11" customWidth="1"/>
    <col min="12229" max="12229" width="4" style="11" customWidth="1"/>
    <col min="12230" max="12230" width="1.42578125" style="11" customWidth="1"/>
    <col min="12231" max="12231" width="1.5703125" style="11" customWidth="1"/>
    <col min="12232" max="12232" width="2.140625" style="11" customWidth="1"/>
    <col min="12233" max="12233" width="17.28515625" style="11" customWidth="1"/>
    <col min="12234" max="12234" width="3.28515625" style="11" customWidth="1"/>
    <col min="12235" max="12235" width="4.42578125" style="11" customWidth="1"/>
    <col min="12236" max="12236" width="3" style="11" customWidth="1"/>
    <col min="12237" max="12237" width="4.42578125" style="11" customWidth="1"/>
    <col min="12238" max="12238" width="3.140625" style="11" customWidth="1"/>
    <col min="12239" max="12239" width="4.140625" style="11" customWidth="1"/>
    <col min="12240" max="12240" width="2.42578125" style="11" customWidth="1"/>
    <col min="12241" max="12241" width="6" style="11" customWidth="1"/>
    <col min="12242" max="12242" width="1.85546875" style="11" customWidth="1"/>
    <col min="12243" max="12243" width="2.5703125" style="11" customWidth="1"/>
    <col min="12244" max="12244" width="2.7109375" style="11" customWidth="1"/>
    <col min="12245" max="12246" width="2.5703125" style="11" customWidth="1"/>
    <col min="12247" max="12247" width="2.28515625" style="11" customWidth="1"/>
    <col min="12248" max="12248" width="2.5703125" style="11" customWidth="1"/>
    <col min="12249" max="12249" width="12.7109375" style="11" customWidth="1"/>
    <col min="12250" max="12250" width="0.85546875" style="11" customWidth="1"/>
    <col min="12251" max="12480" width="9.140625" style="11"/>
    <col min="12481" max="12482" width="2" style="11" customWidth="1"/>
    <col min="12483" max="12483" width="2.7109375" style="11" customWidth="1"/>
    <col min="12484" max="12484" width="3.140625" style="11" customWidth="1"/>
    <col min="12485" max="12485" width="4" style="11" customWidth="1"/>
    <col min="12486" max="12486" width="1.42578125" style="11" customWidth="1"/>
    <col min="12487" max="12487" width="1.5703125" style="11" customWidth="1"/>
    <col min="12488" max="12488" width="2.140625" style="11" customWidth="1"/>
    <col min="12489" max="12489" width="17.28515625" style="11" customWidth="1"/>
    <col min="12490" max="12490" width="3.28515625" style="11" customWidth="1"/>
    <col min="12491" max="12491" width="4.42578125" style="11" customWidth="1"/>
    <col min="12492" max="12492" width="3" style="11" customWidth="1"/>
    <col min="12493" max="12493" width="4.42578125" style="11" customWidth="1"/>
    <col min="12494" max="12494" width="3.140625" style="11" customWidth="1"/>
    <col min="12495" max="12495" width="4.140625" style="11" customWidth="1"/>
    <col min="12496" max="12496" width="2.42578125" style="11" customWidth="1"/>
    <col min="12497" max="12497" width="6" style="11" customWidth="1"/>
    <col min="12498" max="12498" width="1.85546875" style="11" customWidth="1"/>
    <col min="12499" max="12499" width="2.5703125" style="11" customWidth="1"/>
    <col min="12500" max="12500" width="2.7109375" style="11" customWidth="1"/>
    <col min="12501" max="12502" width="2.5703125" style="11" customWidth="1"/>
    <col min="12503" max="12503" width="2.28515625" style="11" customWidth="1"/>
    <col min="12504" max="12504" width="2.5703125" style="11" customWidth="1"/>
    <col min="12505" max="12505" width="12.7109375" style="11" customWidth="1"/>
    <col min="12506" max="12506" width="0.85546875" style="11" customWidth="1"/>
    <col min="12507" max="12736" width="9.140625" style="11"/>
    <col min="12737" max="12738" width="2" style="11" customWidth="1"/>
    <col min="12739" max="12739" width="2.7109375" style="11" customWidth="1"/>
    <col min="12740" max="12740" width="3.140625" style="11" customWidth="1"/>
    <col min="12741" max="12741" width="4" style="11" customWidth="1"/>
    <col min="12742" max="12742" width="1.42578125" style="11" customWidth="1"/>
    <col min="12743" max="12743" width="1.5703125" style="11" customWidth="1"/>
    <col min="12744" max="12744" width="2.140625" style="11" customWidth="1"/>
    <col min="12745" max="12745" width="17.28515625" style="11" customWidth="1"/>
    <col min="12746" max="12746" width="3.28515625" style="11" customWidth="1"/>
    <col min="12747" max="12747" width="4.42578125" style="11" customWidth="1"/>
    <col min="12748" max="12748" width="3" style="11" customWidth="1"/>
    <col min="12749" max="12749" width="4.42578125" style="11" customWidth="1"/>
    <col min="12750" max="12750" width="3.140625" style="11" customWidth="1"/>
    <col min="12751" max="12751" width="4.140625" style="11" customWidth="1"/>
    <col min="12752" max="12752" width="2.42578125" style="11" customWidth="1"/>
    <col min="12753" max="12753" width="6" style="11" customWidth="1"/>
    <col min="12754" max="12754" width="1.85546875" style="11" customWidth="1"/>
    <col min="12755" max="12755" width="2.5703125" style="11" customWidth="1"/>
    <col min="12756" max="12756" width="2.7109375" style="11" customWidth="1"/>
    <col min="12757" max="12758" width="2.5703125" style="11" customWidth="1"/>
    <col min="12759" max="12759" width="2.28515625" style="11" customWidth="1"/>
    <col min="12760" max="12760" width="2.5703125" style="11" customWidth="1"/>
    <col min="12761" max="12761" width="12.7109375" style="11" customWidth="1"/>
    <col min="12762" max="12762" width="0.85546875" style="11" customWidth="1"/>
    <col min="12763" max="12992" width="9.140625" style="11"/>
    <col min="12993" max="12994" width="2" style="11" customWidth="1"/>
    <col min="12995" max="12995" width="2.7109375" style="11" customWidth="1"/>
    <col min="12996" max="12996" width="3.140625" style="11" customWidth="1"/>
    <col min="12997" max="12997" width="4" style="11" customWidth="1"/>
    <col min="12998" max="12998" width="1.42578125" style="11" customWidth="1"/>
    <col min="12999" max="12999" width="1.5703125" style="11" customWidth="1"/>
    <col min="13000" max="13000" width="2.140625" style="11" customWidth="1"/>
    <col min="13001" max="13001" width="17.28515625" style="11" customWidth="1"/>
    <col min="13002" max="13002" width="3.28515625" style="11" customWidth="1"/>
    <col min="13003" max="13003" width="4.42578125" style="11" customWidth="1"/>
    <col min="13004" max="13004" width="3" style="11" customWidth="1"/>
    <col min="13005" max="13005" width="4.42578125" style="11" customWidth="1"/>
    <col min="13006" max="13006" width="3.140625" style="11" customWidth="1"/>
    <col min="13007" max="13007" width="4.140625" style="11" customWidth="1"/>
    <col min="13008" max="13008" width="2.42578125" style="11" customWidth="1"/>
    <col min="13009" max="13009" width="6" style="11" customWidth="1"/>
    <col min="13010" max="13010" width="1.85546875" style="11" customWidth="1"/>
    <col min="13011" max="13011" width="2.5703125" style="11" customWidth="1"/>
    <col min="13012" max="13012" width="2.7109375" style="11" customWidth="1"/>
    <col min="13013" max="13014" width="2.5703125" style="11" customWidth="1"/>
    <col min="13015" max="13015" width="2.28515625" style="11" customWidth="1"/>
    <col min="13016" max="13016" width="2.5703125" style="11" customWidth="1"/>
    <col min="13017" max="13017" width="12.7109375" style="11" customWidth="1"/>
    <col min="13018" max="13018" width="0.85546875" style="11" customWidth="1"/>
    <col min="13019" max="13248" width="9.140625" style="11"/>
    <col min="13249" max="13250" width="2" style="11" customWidth="1"/>
    <col min="13251" max="13251" width="2.7109375" style="11" customWidth="1"/>
    <col min="13252" max="13252" width="3.140625" style="11" customWidth="1"/>
    <col min="13253" max="13253" width="4" style="11" customWidth="1"/>
    <col min="13254" max="13254" width="1.42578125" style="11" customWidth="1"/>
    <col min="13255" max="13255" width="1.5703125" style="11" customWidth="1"/>
    <col min="13256" max="13256" width="2.140625" style="11" customWidth="1"/>
    <col min="13257" max="13257" width="17.28515625" style="11" customWidth="1"/>
    <col min="13258" max="13258" width="3.28515625" style="11" customWidth="1"/>
    <col min="13259" max="13259" width="4.42578125" style="11" customWidth="1"/>
    <col min="13260" max="13260" width="3" style="11" customWidth="1"/>
    <col min="13261" max="13261" width="4.42578125" style="11" customWidth="1"/>
    <col min="13262" max="13262" width="3.140625" style="11" customWidth="1"/>
    <col min="13263" max="13263" width="4.140625" style="11" customWidth="1"/>
    <col min="13264" max="13264" width="2.42578125" style="11" customWidth="1"/>
    <col min="13265" max="13265" width="6" style="11" customWidth="1"/>
    <col min="13266" max="13266" width="1.85546875" style="11" customWidth="1"/>
    <col min="13267" max="13267" width="2.5703125" style="11" customWidth="1"/>
    <col min="13268" max="13268" width="2.7109375" style="11" customWidth="1"/>
    <col min="13269" max="13270" width="2.5703125" style="11" customWidth="1"/>
    <col min="13271" max="13271" width="2.28515625" style="11" customWidth="1"/>
    <col min="13272" max="13272" width="2.5703125" style="11" customWidth="1"/>
    <col min="13273" max="13273" width="12.7109375" style="11" customWidth="1"/>
    <col min="13274" max="13274" width="0.85546875" style="11" customWidth="1"/>
    <col min="13275" max="13504" width="9.140625" style="11"/>
    <col min="13505" max="13506" width="2" style="11" customWidth="1"/>
    <col min="13507" max="13507" width="2.7109375" style="11" customWidth="1"/>
    <col min="13508" max="13508" width="3.140625" style="11" customWidth="1"/>
    <col min="13509" max="13509" width="4" style="11" customWidth="1"/>
    <col min="13510" max="13510" width="1.42578125" style="11" customWidth="1"/>
    <col min="13511" max="13511" width="1.5703125" style="11" customWidth="1"/>
    <col min="13512" max="13512" width="2.140625" style="11" customWidth="1"/>
    <col min="13513" max="13513" width="17.28515625" style="11" customWidth="1"/>
    <col min="13514" max="13514" width="3.28515625" style="11" customWidth="1"/>
    <col min="13515" max="13515" width="4.42578125" style="11" customWidth="1"/>
    <col min="13516" max="13516" width="3" style="11" customWidth="1"/>
    <col min="13517" max="13517" width="4.42578125" style="11" customWidth="1"/>
    <col min="13518" max="13518" width="3.140625" style="11" customWidth="1"/>
    <col min="13519" max="13519" width="4.140625" style="11" customWidth="1"/>
    <col min="13520" max="13520" width="2.42578125" style="11" customWidth="1"/>
    <col min="13521" max="13521" width="6" style="11" customWidth="1"/>
    <col min="13522" max="13522" width="1.85546875" style="11" customWidth="1"/>
    <col min="13523" max="13523" width="2.5703125" style="11" customWidth="1"/>
    <col min="13524" max="13524" width="2.7109375" style="11" customWidth="1"/>
    <col min="13525" max="13526" width="2.5703125" style="11" customWidth="1"/>
    <col min="13527" max="13527" width="2.28515625" style="11" customWidth="1"/>
    <col min="13528" max="13528" width="2.5703125" style="11" customWidth="1"/>
    <col min="13529" max="13529" width="12.7109375" style="11" customWidth="1"/>
    <col min="13530" max="13530" width="0.85546875" style="11" customWidth="1"/>
    <col min="13531" max="13760" width="9.140625" style="11"/>
    <col min="13761" max="13762" width="2" style="11" customWidth="1"/>
    <col min="13763" max="13763" width="2.7109375" style="11" customWidth="1"/>
    <col min="13764" max="13764" width="3.140625" style="11" customWidth="1"/>
    <col min="13765" max="13765" width="4" style="11" customWidth="1"/>
    <col min="13766" max="13766" width="1.42578125" style="11" customWidth="1"/>
    <col min="13767" max="13767" width="1.5703125" style="11" customWidth="1"/>
    <col min="13768" max="13768" width="2.140625" style="11" customWidth="1"/>
    <col min="13769" max="13769" width="17.28515625" style="11" customWidth="1"/>
    <col min="13770" max="13770" width="3.28515625" style="11" customWidth="1"/>
    <col min="13771" max="13771" width="4.42578125" style="11" customWidth="1"/>
    <col min="13772" max="13772" width="3" style="11" customWidth="1"/>
    <col min="13773" max="13773" width="4.42578125" style="11" customWidth="1"/>
    <col min="13774" max="13774" width="3.140625" style="11" customWidth="1"/>
    <col min="13775" max="13775" width="4.140625" style="11" customWidth="1"/>
    <col min="13776" max="13776" width="2.42578125" style="11" customWidth="1"/>
    <col min="13777" max="13777" width="6" style="11" customWidth="1"/>
    <col min="13778" max="13778" width="1.85546875" style="11" customWidth="1"/>
    <col min="13779" max="13779" width="2.5703125" style="11" customWidth="1"/>
    <col min="13780" max="13780" width="2.7109375" style="11" customWidth="1"/>
    <col min="13781" max="13782" width="2.5703125" style="11" customWidth="1"/>
    <col min="13783" max="13783" width="2.28515625" style="11" customWidth="1"/>
    <col min="13784" max="13784" width="2.5703125" style="11" customWidth="1"/>
    <col min="13785" max="13785" width="12.7109375" style="11" customWidth="1"/>
    <col min="13786" max="13786" width="0.85546875" style="11" customWidth="1"/>
    <col min="13787" max="14016" width="9.140625" style="11"/>
    <col min="14017" max="14018" width="2" style="11" customWidth="1"/>
    <col min="14019" max="14019" width="2.7109375" style="11" customWidth="1"/>
    <col min="14020" max="14020" width="3.140625" style="11" customWidth="1"/>
    <col min="14021" max="14021" width="4" style="11" customWidth="1"/>
    <col min="14022" max="14022" width="1.42578125" style="11" customWidth="1"/>
    <col min="14023" max="14023" width="1.5703125" style="11" customWidth="1"/>
    <col min="14024" max="14024" width="2.140625" style="11" customWidth="1"/>
    <col min="14025" max="14025" width="17.28515625" style="11" customWidth="1"/>
    <col min="14026" max="14026" width="3.28515625" style="11" customWidth="1"/>
    <col min="14027" max="14027" width="4.42578125" style="11" customWidth="1"/>
    <col min="14028" max="14028" width="3" style="11" customWidth="1"/>
    <col min="14029" max="14029" width="4.42578125" style="11" customWidth="1"/>
    <col min="14030" max="14030" width="3.140625" style="11" customWidth="1"/>
    <col min="14031" max="14031" width="4.140625" style="11" customWidth="1"/>
    <col min="14032" max="14032" width="2.42578125" style="11" customWidth="1"/>
    <col min="14033" max="14033" width="6" style="11" customWidth="1"/>
    <col min="14034" max="14034" width="1.85546875" style="11" customWidth="1"/>
    <col min="14035" max="14035" width="2.5703125" style="11" customWidth="1"/>
    <col min="14036" max="14036" width="2.7109375" style="11" customWidth="1"/>
    <col min="14037" max="14038" width="2.5703125" style="11" customWidth="1"/>
    <col min="14039" max="14039" width="2.28515625" style="11" customWidth="1"/>
    <col min="14040" max="14040" width="2.5703125" style="11" customWidth="1"/>
    <col min="14041" max="14041" width="12.7109375" style="11" customWidth="1"/>
    <col min="14042" max="14042" width="0.85546875" style="11" customWidth="1"/>
    <col min="14043" max="14272" width="9.140625" style="11"/>
    <col min="14273" max="14274" width="2" style="11" customWidth="1"/>
    <col min="14275" max="14275" width="2.7109375" style="11" customWidth="1"/>
    <col min="14276" max="14276" width="3.140625" style="11" customWidth="1"/>
    <col min="14277" max="14277" width="4" style="11" customWidth="1"/>
    <col min="14278" max="14278" width="1.42578125" style="11" customWidth="1"/>
    <col min="14279" max="14279" width="1.5703125" style="11" customWidth="1"/>
    <col min="14280" max="14280" width="2.140625" style="11" customWidth="1"/>
    <col min="14281" max="14281" width="17.28515625" style="11" customWidth="1"/>
    <col min="14282" max="14282" width="3.28515625" style="11" customWidth="1"/>
    <col min="14283" max="14283" width="4.42578125" style="11" customWidth="1"/>
    <col min="14284" max="14284" width="3" style="11" customWidth="1"/>
    <col min="14285" max="14285" width="4.42578125" style="11" customWidth="1"/>
    <col min="14286" max="14286" width="3.140625" style="11" customWidth="1"/>
    <col min="14287" max="14287" width="4.140625" style="11" customWidth="1"/>
    <col min="14288" max="14288" width="2.42578125" style="11" customWidth="1"/>
    <col min="14289" max="14289" width="6" style="11" customWidth="1"/>
    <col min="14290" max="14290" width="1.85546875" style="11" customWidth="1"/>
    <col min="14291" max="14291" width="2.5703125" style="11" customWidth="1"/>
    <col min="14292" max="14292" width="2.7109375" style="11" customWidth="1"/>
    <col min="14293" max="14294" width="2.5703125" style="11" customWidth="1"/>
    <col min="14295" max="14295" width="2.28515625" style="11" customWidth="1"/>
    <col min="14296" max="14296" width="2.5703125" style="11" customWidth="1"/>
    <col min="14297" max="14297" width="12.7109375" style="11" customWidth="1"/>
    <col min="14298" max="14298" width="0.85546875" style="11" customWidth="1"/>
    <col min="14299" max="14528" width="9.140625" style="11"/>
    <col min="14529" max="14530" width="2" style="11" customWidth="1"/>
    <col min="14531" max="14531" width="2.7109375" style="11" customWidth="1"/>
    <col min="14532" max="14532" width="3.140625" style="11" customWidth="1"/>
    <col min="14533" max="14533" width="4" style="11" customWidth="1"/>
    <col min="14534" max="14534" width="1.42578125" style="11" customWidth="1"/>
    <col min="14535" max="14535" width="1.5703125" style="11" customWidth="1"/>
    <col min="14536" max="14536" width="2.140625" style="11" customWidth="1"/>
    <col min="14537" max="14537" width="17.28515625" style="11" customWidth="1"/>
    <col min="14538" max="14538" width="3.28515625" style="11" customWidth="1"/>
    <col min="14539" max="14539" width="4.42578125" style="11" customWidth="1"/>
    <col min="14540" max="14540" width="3" style="11" customWidth="1"/>
    <col min="14541" max="14541" width="4.42578125" style="11" customWidth="1"/>
    <col min="14542" max="14542" width="3.140625" style="11" customWidth="1"/>
    <col min="14543" max="14543" width="4.140625" style="11" customWidth="1"/>
    <col min="14544" max="14544" width="2.42578125" style="11" customWidth="1"/>
    <col min="14545" max="14545" width="6" style="11" customWidth="1"/>
    <col min="14546" max="14546" width="1.85546875" style="11" customWidth="1"/>
    <col min="14547" max="14547" width="2.5703125" style="11" customWidth="1"/>
    <col min="14548" max="14548" width="2.7109375" style="11" customWidth="1"/>
    <col min="14549" max="14550" width="2.5703125" style="11" customWidth="1"/>
    <col min="14551" max="14551" width="2.28515625" style="11" customWidth="1"/>
    <col min="14552" max="14552" width="2.5703125" style="11" customWidth="1"/>
    <col min="14553" max="14553" width="12.7109375" style="11" customWidth="1"/>
    <col min="14554" max="14554" width="0.85546875" style="11" customWidth="1"/>
    <col min="14555" max="14784" width="9.140625" style="11"/>
    <col min="14785" max="14786" width="2" style="11" customWidth="1"/>
    <col min="14787" max="14787" width="2.7109375" style="11" customWidth="1"/>
    <col min="14788" max="14788" width="3.140625" style="11" customWidth="1"/>
    <col min="14789" max="14789" width="4" style="11" customWidth="1"/>
    <col min="14790" max="14790" width="1.42578125" style="11" customWidth="1"/>
    <col min="14791" max="14791" width="1.5703125" style="11" customWidth="1"/>
    <col min="14792" max="14792" width="2.140625" style="11" customWidth="1"/>
    <col min="14793" max="14793" width="17.28515625" style="11" customWidth="1"/>
    <col min="14794" max="14794" width="3.28515625" style="11" customWidth="1"/>
    <col min="14795" max="14795" width="4.42578125" style="11" customWidth="1"/>
    <col min="14796" max="14796" width="3" style="11" customWidth="1"/>
    <col min="14797" max="14797" width="4.42578125" style="11" customWidth="1"/>
    <col min="14798" max="14798" width="3.140625" style="11" customWidth="1"/>
    <col min="14799" max="14799" width="4.140625" style="11" customWidth="1"/>
    <col min="14800" max="14800" width="2.42578125" style="11" customWidth="1"/>
    <col min="14801" max="14801" width="6" style="11" customWidth="1"/>
    <col min="14802" max="14802" width="1.85546875" style="11" customWidth="1"/>
    <col min="14803" max="14803" width="2.5703125" style="11" customWidth="1"/>
    <col min="14804" max="14804" width="2.7109375" style="11" customWidth="1"/>
    <col min="14805" max="14806" width="2.5703125" style="11" customWidth="1"/>
    <col min="14807" max="14807" width="2.28515625" style="11" customWidth="1"/>
    <col min="14808" max="14808" width="2.5703125" style="11" customWidth="1"/>
    <col min="14809" max="14809" width="12.7109375" style="11" customWidth="1"/>
    <col min="14810" max="14810" width="0.85546875" style="11" customWidth="1"/>
    <col min="14811" max="15040" width="9.140625" style="11"/>
    <col min="15041" max="15042" width="2" style="11" customWidth="1"/>
    <col min="15043" max="15043" width="2.7109375" style="11" customWidth="1"/>
    <col min="15044" max="15044" width="3.140625" style="11" customWidth="1"/>
    <col min="15045" max="15045" width="4" style="11" customWidth="1"/>
    <col min="15046" max="15046" width="1.42578125" style="11" customWidth="1"/>
    <col min="15047" max="15047" width="1.5703125" style="11" customWidth="1"/>
    <col min="15048" max="15048" width="2.140625" style="11" customWidth="1"/>
    <col min="15049" max="15049" width="17.28515625" style="11" customWidth="1"/>
    <col min="15050" max="15050" width="3.28515625" style="11" customWidth="1"/>
    <col min="15051" max="15051" width="4.42578125" style="11" customWidth="1"/>
    <col min="15052" max="15052" width="3" style="11" customWidth="1"/>
    <col min="15053" max="15053" width="4.42578125" style="11" customWidth="1"/>
    <col min="15054" max="15054" width="3.140625" style="11" customWidth="1"/>
    <col min="15055" max="15055" width="4.140625" style="11" customWidth="1"/>
    <col min="15056" max="15056" width="2.42578125" style="11" customWidth="1"/>
    <col min="15057" max="15057" width="6" style="11" customWidth="1"/>
    <col min="15058" max="15058" width="1.85546875" style="11" customWidth="1"/>
    <col min="15059" max="15059" width="2.5703125" style="11" customWidth="1"/>
    <col min="15060" max="15060" width="2.7109375" style="11" customWidth="1"/>
    <col min="15061" max="15062" width="2.5703125" style="11" customWidth="1"/>
    <col min="15063" max="15063" width="2.28515625" style="11" customWidth="1"/>
    <col min="15064" max="15064" width="2.5703125" style="11" customWidth="1"/>
    <col min="15065" max="15065" width="12.7109375" style="11" customWidth="1"/>
    <col min="15066" max="15066" width="0.85546875" style="11" customWidth="1"/>
    <col min="15067" max="15296" width="9.140625" style="11"/>
    <col min="15297" max="15298" width="2" style="11" customWidth="1"/>
    <col min="15299" max="15299" width="2.7109375" style="11" customWidth="1"/>
    <col min="15300" max="15300" width="3.140625" style="11" customWidth="1"/>
    <col min="15301" max="15301" width="4" style="11" customWidth="1"/>
    <col min="15302" max="15302" width="1.42578125" style="11" customWidth="1"/>
    <col min="15303" max="15303" width="1.5703125" style="11" customWidth="1"/>
    <col min="15304" max="15304" width="2.140625" style="11" customWidth="1"/>
    <col min="15305" max="15305" width="17.28515625" style="11" customWidth="1"/>
    <col min="15306" max="15306" width="3.28515625" style="11" customWidth="1"/>
    <col min="15307" max="15307" width="4.42578125" style="11" customWidth="1"/>
    <col min="15308" max="15308" width="3" style="11" customWidth="1"/>
    <col min="15309" max="15309" width="4.42578125" style="11" customWidth="1"/>
    <col min="15310" max="15310" width="3.140625" style="11" customWidth="1"/>
    <col min="15311" max="15311" width="4.140625" style="11" customWidth="1"/>
    <col min="15312" max="15312" width="2.42578125" style="11" customWidth="1"/>
    <col min="15313" max="15313" width="6" style="11" customWidth="1"/>
    <col min="15314" max="15314" width="1.85546875" style="11" customWidth="1"/>
    <col min="15315" max="15315" width="2.5703125" style="11" customWidth="1"/>
    <col min="15316" max="15316" width="2.7109375" style="11" customWidth="1"/>
    <col min="15317" max="15318" width="2.5703125" style="11" customWidth="1"/>
    <col min="15319" max="15319" width="2.28515625" style="11" customWidth="1"/>
    <col min="15320" max="15320" width="2.5703125" style="11" customWidth="1"/>
    <col min="15321" max="15321" width="12.7109375" style="11" customWidth="1"/>
    <col min="15322" max="15322" width="0.85546875" style="11" customWidth="1"/>
    <col min="15323" max="15552" width="9.140625" style="11"/>
    <col min="15553" max="15554" width="2" style="11" customWidth="1"/>
    <col min="15555" max="15555" width="2.7109375" style="11" customWidth="1"/>
    <col min="15556" max="15556" width="3.140625" style="11" customWidth="1"/>
    <col min="15557" max="15557" width="4" style="11" customWidth="1"/>
    <col min="15558" max="15558" width="1.42578125" style="11" customWidth="1"/>
    <col min="15559" max="15559" width="1.5703125" style="11" customWidth="1"/>
    <col min="15560" max="15560" width="2.140625" style="11" customWidth="1"/>
    <col min="15561" max="15561" width="17.28515625" style="11" customWidth="1"/>
    <col min="15562" max="15562" width="3.28515625" style="11" customWidth="1"/>
    <col min="15563" max="15563" width="4.42578125" style="11" customWidth="1"/>
    <col min="15564" max="15564" width="3" style="11" customWidth="1"/>
    <col min="15565" max="15565" width="4.42578125" style="11" customWidth="1"/>
    <col min="15566" max="15566" width="3.140625" style="11" customWidth="1"/>
    <col min="15567" max="15567" width="4.140625" style="11" customWidth="1"/>
    <col min="15568" max="15568" width="2.42578125" style="11" customWidth="1"/>
    <col min="15569" max="15569" width="6" style="11" customWidth="1"/>
    <col min="15570" max="15570" width="1.85546875" style="11" customWidth="1"/>
    <col min="15571" max="15571" width="2.5703125" style="11" customWidth="1"/>
    <col min="15572" max="15572" width="2.7109375" style="11" customWidth="1"/>
    <col min="15573" max="15574" width="2.5703125" style="11" customWidth="1"/>
    <col min="15575" max="15575" width="2.28515625" style="11" customWidth="1"/>
    <col min="15576" max="15576" width="2.5703125" style="11" customWidth="1"/>
    <col min="15577" max="15577" width="12.7109375" style="11" customWidth="1"/>
    <col min="15578" max="15578" width="0.85546875" style="11" customWidth="1"/>
    <col min="15579" max="15808" width="9.140625" style="11"/>
    <col min="15809" max="15810" width="2" style="11" customWidth="1"/>
    <col min="15811" max="15811" width="2.7109375" style="11" customWidth="1"/>
    <col min="15812" max="15812" width="3.140625" style="11" customWidth="1"/>
    <col min="15813" max="15813" width="4" style="11" customWidth="1"/>
    <col min="15814" max="15814" width="1.42578125" style="11" customWidth="1"/>
    <col min="15815" max="15815" width="1.5703125" style="11" customWidth="1"/>
    <col min="15816" max="15816" width="2.140625" style="11" customWidth="1"/>
    <col min="15817" max="15817" width="17.28515625" style="11" customWidth="1"/>
    <col min="15818" max="15818" width="3.28515625" style="11" customWidth="1"/>
    <col min="15819" max="15819" width="4.42578125" style="11" customWidth="1"/>
    <col min="15820" max="15820" width="3" style="11" customWidth="1"/>
    <col min="15821" max="15821" width="4.42578125" style="11" customWidth="1"/>
    <col min="15822" max="15822" width="3.140625" style="11" customWidth="1"/>
    <col min="15823" max="15823" width="4.140625" style="11" customWidth="1"/>
    <col min="15824" max="15824" width="2.42578125" style="11" customWidth="1"/>
    <col min="15825" max="15825" width="6" style="11" customWidth="1"/>
    <col min="15826" max="15826" width="1.85546875" style="11" customWidth="1"/>
    <col min="15827" max="15827" width="2.5703125" style="11" customWidth="1"/>
    <col min="15828" max="15828" width="2.7109375" style="11" customWidth="1"/>
    <col min="15829" max="15830" width="2.5703125" style="11" customWidth="1"/>
    <col min="15831" max="15831" width="2.28515625" style="11" customWidth="1"/>
    <col min="15832" max="15832" width="2.5703125" style="11" customWidth="1"/>
    <col min="15833" max="15833" width="12.7109375" style="11" customWidth="1"/>
    <col min="15834" max="15834" width="0.85546875" style="11" customWidth="1"/>
    <col min="15835" max="16064" width="9.140625" style="11"/>
    <col min="16065" max="16066" width="2" style="11" customWidth="1"/>
    <col min="16067" max="16067" width="2.7109375" style="11" customWidth="1"/>
    <col min="16068" max="16068" width="3.140625" style="11" customWidth="1"/>
    <col min="16069" max="16069" width="4" style="11" customWidth="1"/>
    <col min="16070" max="16070" width="1.42578125" style="11" customWidth="1"/>
    <col min="16071" max="16071" width="1.5703125" style="11" customWidth="1"/>
    <col min="16072" max="16072" width="2.140625" style="11" customWidth="1"/>
    <col min="16073" max="16073" width="17.28515625" style="11" customWidth="1"/>
    <col min="16074" max="16074" width="3.28515625" style="11" customWidth="1"/>
    <col min="16075" max="16075" width="4.42578125" style="11" customWidth="1"/>
    <col min="16076" max="16076" width="3" style="11" customWidth="1"/>
    <col min="16077" max="16077" width="4.42578125" style="11" customWidth="1"/>
    <col min="16078" max="16078" width="3.140625" style="11" customWidth="1"/>
    <col min="16079" max="16079" width="4.140625" style="11" customWidth="1"/>
    <col min="16080" max="16080" width="2.42578125" style="11" customWidth="1"/>
    <col min="16081" max="16081" width="6" style="11" customWidth="1"/>
    <col min="16082" max="16082" width="1.85546875" style="11" customWidth="1"/>
    <col min="16083" max="16083" width="2.5703125" style="11" customWidth="1"/>
    <col min="16084" max="16084" width="2.7109375" style="11" customWidth="1"/>
    <col min="16085" max="16086" width="2.5703125" style="11" customWidth="1"/>
    <col min="16087" max="16087" width="2.28515625" style="11" customWidth="1"/>
    <col min="16088" max="16088" width="2.5703125" style="11" customWidth="1"/>
    <col min="16089" max="16089" width="12.7109375" style="11" customWidth="1"/>
    <col min="16090" max="16090" width="0.85546875" style="11" customWidth="1"/>
    <col min="16091" max="16384" width="9.140625" style="11"/>
  </cols>
  <sheetData>
    <row r="1" spans="2:37" ht="18" customHeight="1" x14ac:dyDescent="0.2">
      <c r="B1" s="126" t="s">
        <v>50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8"/>
      <c r="AE1" s="129" t="s">
        <v>51</v>
      </c>
      <c r="AF1" s="130"/>
      <c r="AG1" s="131"/>
      <c r="AH1" s="132" t="s">
        <v>49</v>
      </c>
      <c r="AI1" s="133"/>
      <c r="AJ1" s="133"/>
      <c r="AK1" s="134"/>
    </row>
    <row r="2" spans="2:37" x14ac:dyDescent="0.2">
      <c r="B2" s="135" t="s">
        <v>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7"/>
      <c r="AE2" s="138"/>
      <c r="AF2" s="139"/>
      <c r="AG2" s="140"/>
      <c r="AH2" s="141"/>
      <c r="AI2" s="142"/>
      <c r="AJ2" s="142"/>
      <c r="AK2" s="143"/>
    </row>
    <row r="3" spans="2:37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  <c r="V3" s="2"/>
      <c r="W3" s="2"/>
      <c r="X3" s="4"/>
      <c r="Y3" s="3"/>
      <c r="Z3" s="2"/>
      <c r="AA3" s="2"/>
      <c r="AB3" s="2"/>
      <c r="AC3" s="2"/>
      <c r="AD3" s="6"/>
      <c r="AE3" s="6"/>
      <c r="AF3" s="6"/>
      <c r="AG3" s="6"/>
      <c r="AH3" s="6"/>
      <c r="AI3" s="6"/>
      <c r="AJ3" s="6"/>
      <c r="AK3" s="107"/>
    </row>
    <row r="4" spans="2:37" x14ac:dyDescent="0.2"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6" t="s">
        <v>2</v>
      </c>
      <c r="M4" s="44" t="s">
        <v>68</v>
      </c>
      <c r="N4" s="6"/>
      <c r="O4" s="6"/>
      <c r="P4" s="6"/>
      <c r="Q4" s="6"/>
      <c r="R4" s="46" t="s">
        <v>73</v>
      </c>
      <c r="S4" s="6"/>
      <c r="T4" s="6"/>
      <c r="U4" s="6"/>
      <c r="V4" s="6"/>
      <c r="W4" s="6"/>
      <c r="X4" s="8"/>
      <c r="Y4" s="7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107"/>
    </row>
    <row r="5" spans="2:37" x14ac:dyDescent="0.2">
      <c r="B5" s="5" t="s">
        <v>3</v>
      </c>
      <c r="C5" s="6"/>
      <c r="D5" s="6"/>
      <c r="E5" s="6"/>
      <c r="F5" s="6"/>
      <c r="G5" s="6"/>
      <c r="H5" s="6"/>
      <c r="I5" s="6"/>
      <c r="J5" s="6"/>
      <c r="K5" s="6"/>
      <c r="L5" s="6" t="s">
        <v>2</v>
      </c>
      <c r="M5" s="45" t="s">
        <v>69</v>
      </c>
      <c r="N5" s="6"/>
      <c r="O5" s="6"/>
      <c r="P5" s="6"/>
      <c r="Q5" s="6"/>
      <c r="R5" s="46" t="s">
        <v>74</v>
      </c>
      <c r="S5" s="6"/>
      <c r="T5" s="6"/>
      <c r="U5" s="6"/>
      <c r="V5" s="6"/>
      <c r="W5" s="6"/>
      <c r="X5" s="8"/>
      <c r="Y5" s="7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107"/>
    </row>
    <row r="6" spans="2:37" x14ac:dyDescent="0.2">
      <c r="B6" s="5" t="s">
        <v>4</v>
      </c>
      <c r="C6" s="6"/>
      <c r="D6" s="6"/>
      <c r="E6" s="6"/>
      <c r="F6" s="6"/>
      <c r="G6" s="6"/>
      <c r="H6" s="6"/>
      <c r="I6" s="6"/>
      <c r="J6" s="6"/>
      <c r="K6" s="6"/>
      <c r="L6" s="6" t="s">
        <v>2</v>
      </c>
      <c r="M6" s="46" t="s">
        <v>70</v>
      </c>
      <c r="N6" s="6"/>
      <c r="O6" s="6"/>
      <c r="P6" s="6"/>
      <c r="Q6" s="6"/>
      <c r="R6" s="46" t="s">
        <v>75</v>
      </c>
      <c r="S6" s="6"/>
      <c r="T6" s="6"/>
      <c r="U6" s="6"/>
      <c r="V6" s="6"/>
      <c r="W6" s="6"/>
      <c r="X6" s="8"/>
      <c r="Y6" s="7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107"/>
    </row>
    <row r="7" spans="2:37" x14ac:dyDescent="0.2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 t="s">
        <v>2</v>
      </c>
      <c r="M7" s="46" t="s">
        <v>77</v>
      </c>
      <c r="N7" s="6"/>
      <c r="O7" s="6"/>
      <c r="P7" s="6"/>
      <c r="Q7" s="6"/>
      <c r="R7" s="46" t="s">
        <v>76</v>
      </c>
      <c r="S7" s="6"/>
      <c r="T7" s="6"/>
      <c r="U7" s="6"/>
      <c r="V7" s="6"/>
      <c r="W7" s="6"/>
      <c r="X7" s="8"/>
      <c r="Y7" s="7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107"/>
    </row>
    <row r="8" spans="2:37" x14ac:dyDescent="0.2">
      <c r="B8" s="5" t="s">
        <v>6</v>
      </c>
      <c r="C8" s="6"/>
      <c r="D8" s="6"/>
      <c r="E8" s="6"/>
      <c r="F8" s="6"/>
      <c r="G8" s="6"/>
      <c r="H8" s="6"/>
      <c r="I8" s="6"/>
      <c r="J8" s="6"/>
      <c r="K8" s="6"/>
      <c r="L8" s="6" t="s">
        <v>2</v>
      </c>
      <c r="M8" s="46" t="s">
        <v>172</v>
      </c>
      <c r="N8" s="6"/>
      <c r="O8" s="6"/>
      <c r="P8" s="6"/>
      <c r="Q8" s="6"/>
      <c r="R8" s="46" t="s">
        <v>78</v>
      </c>
      <c r="S8" s="6"/>
      <c r="T8" s="6"/>
      <c r="U8" s="6"/>
      <c r="V8" s="6"/>
      <c r="W8" s="6"/>
      <c r="X8" s="8"/>
      <c r="Y8" s="7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107"/>
    </row>
    <row r="9" spans="2:37" x14ac:dyDescent="0.2">
      <c r="B9" s="5" t="s">
        <v>8</v>
      </c>
      <c r="C9" s="6"/>
      <c r="D9" s="6"/>
      <c r="E9" s="6"/>
      <c r="F9" s="6"/>
      <c r="G9" s="6"/>
      <c r="H9" s="6"/>
      <c r="I9" s="6"/>
      <c r="J9" s="6"/>
      <c r="K9" s="6"/>
      <c r="L9" s="6" t="s">
        <v>2</v>
      </c>
      <c r="M9" s="6" t="s">
        <v>71</v>
      </c>
      <c r="N9" s="6"/>
      <c r="O9" s="6"/>
      <c r="P9" s="6"/>
      <c r="Q9" s="6"/>
      <c r="R9" s="7"/>
      <c r="S9" s="6"/>
      <c r="T9" s="6"/>
      <c r="U9" s="6"/>
      <c r="V9" s="6"/>
      <c r="W9" s="6"/>
      <c r="X9" s="8"/>
      <c r="Y9" s="7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107"/>
    </row>
    <row r="10" spans="2:37" x14ac:dyDescent="0.2">
      <c r="B10" s="5" t="s">
        <v>9</v>
      </c>
      <c r="C10" s="6"/>
      <c r="D10" s="6"/>
      <c r="E10" s="6"/>
      <c r="F10" s="6"/>
      <c r="G10" s="6"/>
      <c r="H10" s="6"/>
      <c r="I10" s="6"/>
      <c r="J10" s="6"/>
      <c r="K10" s="6"/>
      <c r="L10" s="6" t="s">
        <v>2</v>
      </c>
      <c r="M10" s="6" t="s">
        <v>72</v>
      </c>
      <c r="N10" s="6"/>
      <c r="O10" s="6"/>
      <c r="P10" s="6"/>
      <c r="Q10" s="6"/>
      <c r="R10" s="7"/>
      <c r="S10" s="6"/>
      <c r="T10" s="6"/>
      <c r="U10" s="6"/>
      <c r="V10" s="6"/>
      <c r="W10" s="6"/>
      <c r="X10" s="8"/>
      <c r="Y10" s="7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107"/>
    </row>
    <row r="11" spans="2:37" x14ac:dyDescent="0.2">
      <c r="B11" s="5" t="e">
        <f>#REF!</f>
        <v>#REF!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 t="s">
        <v>65</v>
      </c>
      <c r="Q11" s="6"/>
      <c r="R11" s="7"/>
      <c r="S11" s="6"/>
      <c r="T11" s="6"/>
      <c r="U11" s="6"/>
      <c r="V11" s="6"/>
      <c r="W11" s="6"/>
      <c r="X11" s="8"/>
      <c r="Y11" s="7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07"/>
    </row>
    <row r="12" spans="2:37" ht="13.5" thickBot="1" x14ac:dyDescent="0.25">
      <c r="B12" s="38" t="s">
        <v>10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6"/>
      <c r="AC12" s="6"/>
      <c r="AD12" s="6"/>
      <c r="AE12" s="6"/>
      <c r="AF12" s="6"/>
      <c r="AG12" s="6"/>
      <c r="AH12" s="6"/>
      <c r="AI12" s="6"/>
      <c r="AJ12" s="6"/>
      <c r="AK12" s="107"/>
    </row>
    <row r="13" spans="2:37" ht="15.75" customHeight="1" thickBot="1" x14ac:dyDescent="0.25">
      <c r="B13" s="28" t="s">
        <v>11</v>
      </c>
      <c r="C13" s="29"/>
      <c r="D13" s="29"/>
      <c r="E13" s="29"/>
      <c r="F13" s="29"/>
      <c r="G13" s="29"/>
      <c r="H13" s="29"/>
      <c r="I13" s="29"/>
      <c r="J13" s="29"/>
      <c r="K13" s="30"/>
      <c r="L13" s="21" t="s">
        <v>12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1" t="s">
        <v>13</v>
      </c>
      <c r="AE13" s="22"/>
      <c r="AF13" s="22"/>
      <c r="AG13" s="22"/>
      <c r="AH13" s="22"/>
      <c r="AI13" s="22"/>
      <c r="AJ13" s="22"/>
      <c r="AK13" s="22"/>
    </row>
    <row r="14" spans="2:37" ht="15.75" customHeight="1" thickBot="1" x14ac:dyDescent="0.25">
      <c r="B14" s="31"/>
      <c r="C14" s="32"/>
      <c r="D14" s="32"/>
      <c r="E14" s="32"/>
      <c r="F14" s="32"/>
      <c r="G14" s="32"/>
      <c r="H14" s="32"/>
      <c r="I14" s="32"/>
      <c r="J14" s="32"/>
      <c r="K14" s="33"/>
      <c r="L14" s="21" t="s">
        <v>41</v>
      </c>
      <c r="M14" s="22"/>
      <c r="N14" s="22"/>
      <c r="O14" s="22"/>
      <c r="P14" s="22"/>
      <c r="Q14" s="22"/>
      <c r="R14" s="22"/>
      <c r="S14" s="22"/>
      <c r="T14" s="21" t="s">
        <v>42</v>
      </c>
      <c r="U14" s="22"/>
      <c r="V14" s="22"/>
      <c r="W14" s="22"/>
      <c r="X14" s="22"/>
      <c r="Y14" s="22"/>
      <c r="Z14" s="22"/>
      <c r="AA14" s="22"/>
      <c r="AB14" s="22"/>
      <c r="AC14" s="53"/>
      <c r="AD14" s="108" t="s">
        <v>41</v>
      </c>
      <c r="AE14" s="108"/>
      <c r="AF14" s="109"/>
      <c r="AG14" s="23" t="s">
        <v>42</v>
      </c>
      <c r="AH14" s="24"/>
      <c r="AI14" s="24"/>
      <c r="AJ14" s="24"/>
      <c r="AK14" s="25"/>
    </row>
    <row r="15" spans="2:37" s="113" customFormat="1" ht="15" customHeight="1" x14ac:dyDescent="0.2">
      <c r="B15" s="34" t="s">
        <v>14</v>
      </c>
      <c r="C15" s="35"/>
      <c r="D15" s="35"/>
      <c r="E15" s="35"/>
      <c r="F15" s="35"/>
      <c r="G15" s="35"/>
      <c r="H15" s="35"/>
      <c r="I15" s="35"/>
      <c r="J15" s="35"/>
      <c r="K15" s="36"/>
      <c r="L15" s="9"/>
      <c r="M15" s="50"/>
      <c r="N15" s="50"/>
      <c r="O15" s="50"/>
      <c r="P15" s="50"/>
      <c r="Q15" s="50"/>
      <c r="R15" s="50"/>
      <c r="S15" s="52"/>
      <c r="T15" s="47"/>
      <c r="U15" s="144" t="s">
        <v>79</v>
      </c>
      <c r="V15" s="144"/>
      <c r="W15" s="144"/>
      <c r="X15" s="144"/>
      <c r="Y15" s="144"/>
      <c r="Z15" s="144"/>
      <c r="AA15" s="144"/>
      <c r="AB15" s="144"/>
      <c r="AC15" s="144"/>
      <c r="AD15" s="110"/>
      <c r="AE15" s="111"/>
      <c r="AF15" s="112"/>
      <c r="AG15" s="40"/>
      <c r="AH15" s="40"/>
      <c r="AI15" s="111">
        <v>6.0999999999999999E-2</v>
      </c>
      <c r="AJ15" s="111"/>
      <c r="AK15" s="112"/>
    </row>
    <row r="16" spans="2:37" s="113" customFormat="1" ht="15" customHeight="1" x14ac:dyDescent="0.2">
      <c r="B16" s="41" t="s">
        <v>15</v>
      </c>
      <c r="C16" s="42"/>
      <c r="D16" s="42"/>
      <c r="E16" s="42"/>
      <c r="F16" s="42"/>
      <c r="G16" s="42"/>
      <c r="H16" s="42"/>
      <c r="I16" s="42"/>
      <c r="J16" s="42"/>
      <c r="K16" s="43"/>
      <c r="L16" s="9"/>
      <c r="M16" s="26"/>
      <c r="N16" s="26"/>
      <c r="O16" s="26"/>
      <c r="P16" s="26"/>
      <c r="Q16" s="26"/>
      <c r="R16" s="26"/>
      <c r="S16" s="51"/>
      <c r="T16" s="9"/>
      <c r="U16" s="145" t="s">
        <v>80</v>
      </c>
      <c r="V16" s="145"/>
      <c r="W16" s="145"/>
      <c r="X16" s="145"/>
      <c r="Y16" s="145"/>
      <c r="Z16" s="145"/>
      <c r="AA16" s="145"/>
      <c r="AB16" s="145"/>
      <c r="AC16" s="145"/>
      <c r="AD16" s="114"/>
      <c r="AE16" s="115"/>
      <c r="AF16" s="116"/>
      <c r="AG16" s="27"/>
      <c r="AH16" s="27"/>
      <c r="AI16" s="115">
        <v>100000000</v>
      </c>
      <c r="AJ16" s="115"/>
      <c r="AK16" s="116"/>
    </row>
    <row r="17" spans="1:37" s="113" customFormat="1" ht="15" customHeight="1" x14ac:dyDescent="0.2">
      <c r="B17" s="16"/>
      <c r="C17" s="17"/>
      <c r="D17" s="17"/>
      <c r="E17" s="17"/>
      <c r="F17" s="17"/>
      <c r="G17" s="17"/>
      <c r="H17" s="17"/>
      <c r="I17" s="17"/>
      <c r="J17" s="17"/>
      <c r="K17" s="18"/>
      <c r="L17" s="9"/>
      <c r="M17" s="26"/>
      <c r="N17" s="26"/>
      <c r="O17" s="26"/>
      <c r="P17" s="26"/>
      <c r="Q17" s="26"/>
      <c r="R17" s="26"/>
      <c r="S17" s="51"/>
      <c r="T17" s="9"/>
      <c r="U17" s="145" t="s">
        <v>81</v>
      </c>
      <c r="V17" s="145"/>
      <c r="W17" s="145"/>
      <c r="X17" s="145"/>
      <c r="Y17" s="145"/>
      <c r="Z17" s="145"/>
      <c r="AA17" s="145"/>
      <c r="AB17" s="145"/>
      <c r="AC17" s="145"/>
      <c r="AD17" s="63"/>
      <c r="AE17" s="64"/>
      <c r="AF17" s="65"/>
      <c r="AG17" s="19"/>
      <c r="AH17" s="19"/>
      <c r="AI17" s="64"/>
      <c r="AJ17" s="64"/>
      <c r="AK17" s="65"/>
    </row>
    <row r="18" spans="1:37" s="117" customFormat="1" ht="15" customHeight="1" x14ac:dyDescent="0.2">
      <c r="B18" s="41" t="s">
        <v>16</v>
      </c>
      <c r="C18" s="42"/>
      <c r="D18" s="42"/>
      <c r="E18" s="42"/>
      <c r="F18" s="42"/>
      <c r="G18" s="42"/>
      <c r="H18" s="42"/>
      <c r="I18" s="42"/>
      <c r="J18" s="42"/>
      <c r="K18" s="43"/>
      <c r="L18" s="10"/>
      <c r="M18" s="26"/>
      <c r="N18" s="26"/>
      <c r="O18" s="26"/>
      <c r="P18" s="26"/>
      <c r="Q18" s="26"/>
      <c r="R18" s="26"/>
      <c r="S18" s="51"/>
      <c r="T18" s="10"/>
      <c r="U18" s="26" t="s">
        <v>82</v>
      </c>
      <c r="V18" s="26"/>
      <c r="W18" s="26"/>
      <c r="X18" s="26"/>
      <c r="Y18" s="26"/>
      <c r="Z18" s="26"/>
      <c r="AA18" s="26"/>
      <c r="AB18" s="26"/>
      <c r="AC18" s="26"/>
      <c r="AD18" s="60"/>
      <c r="AE18" s="61"/>
      <c r="AF18" s="62"/>
      <c r="AG18" s="37"/>
      <c r="AH18" s="37"/>
      <c r="AI18" s="61" t="s">
        <v>153</v>
      </c>
      <c r="AJ18" s="61"/>
      <c r="AK18" s="62"/>
    </row>
    <row r="19" spans="1:37" s="117" customFormat="1" ht="12.75" customHeight="1" thickBot="1" x14ac:dyDescent="0.25">
      <c r="B19" s="54" t="s">
        <v>17</v>
      </c>
      <c r="C19" s="55"/>
      <c r="D19" s="55"/>
      <c r="E19" s="55"/>
      <c r="F19" s="55"/>
      <c r="G19" s="55"/>
      <c r="H19" s="55"/>
      <c r="I19" s="55"/>
      <c r="J19" s="55"/>
      <c r="K19" s="56"/>
      <c r="L19" s="57"/>
      <c r="M19" s="58"/>
      <c r="N19" s="58"/>
      <c r="O19" s="58"/>
      <c r="P19" s="58"/>
      <c r="Q19" s="58"/>
      <c r="R19" s="58"/>
      <c r="S19" s="58"/>
      <c r="T19" s="57"/>
      <c r="U19" s="58" t="s">
        <v>83</v>
      </c>
      <c r="V19" s="58"/>
      <c r="W19" s="58"/>
      <c r="X19" s="58"/>
      <c r="Y19" s="58"/>
      <c r="Z19" s="58"/>
      <c r="AA19" s="58"/>
      <c r="AB19" s="58"/>
      <c r="AC19" s="58"/>
      <c r="AD19" s="118"/>
      <c r="AE19" s="119"/>
      <c r="AF19" s="120"/>
      <c r="AG19" s="59"/>
      <c r="AH19" s="59"/>
      <c r="AI19" s="119">
        <v>0.5</v>
      </c>
      <c r="AJ19" s="119"/>
      <c r="AK19" s="120"/>
    </row>
    <row r="20" spans="1:37" x14ac:dyDescent="0.2">
      <c r="B20" s="48" t="s">
        <v>84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6"/>
      <c r="AC20" s="6"/>
      <c r="AD20" s="6"/>
      <c r="AE20" s="6"/>
      <c r="AF20" s="6"/>
      <c r="AG20" s="6"/>
      <c r="AH20" s="6"/>
      <c r="AI20" s="6"/>
      <c r="AJ20" s="6"/>
      <c r="AK20" s="107"/>
    </row>
    <row r="21" spans="1:37" x14ac:dyDescent="0.2">
      <c r="B21" s="38" t="s">
        <v>43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146"/>
    </row>
    <row r="22" spans="1:37" ht="13.5" thickBot="1" x14ac:dyDescent="0.25">
      <c r="B22" s="38" t="s">
        <v>67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146"/>
    </row>
    <row r="23" spans="1:37" ht="17.25" customHeight="1" thickBot="1" x14ac:dyDescent="0.25">
      <c r="B23" s="147" t="s">
        <v>18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 t="s">
        <v>41</v>
      </c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49" t="s">
        <v>42</v>
      </c>
      <c r="AE23" s="150"/>
      <c r="AF23" s="150"/>
      <c r="AG23" s="150"/>
      <c r="AH23" s="150"/>
      <c r="AI23" s="150"/>
      <c r="AJ23" s="150"/>
      <c r="AK23" s="151"/>
    </row>
    <row r="24" spans="1:37" s="122" customFormat="1" ht="16.5" customHeight="1" x14ac:dyDescent="0.2">
      <c r="A24" s="121"/>
      <c r="B24" s="152" t="s">
        <v>18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4"/>
      <c r="N24" s="153" t="s">
        <v>19</v>
      </c>
      <c r="O24" s="153"/>
      <c r="P24" s="153"/>
      <c r="Q24" s="153"/>
      <c r="R24" s="153"/>
      <c r="S24" s="153"/>
      <c r="T24" s="153"/>
      <c r="U24" s="153"/>
      <c r="V24" s="153"/>
      <c r="W24" s="154"/>
      <c r="X24" s="155" t="s">
        <v>44</v>
      </c>
      <c r="Y24" s="156"/>
      <c r="Z24" s="156"/>
      <c r="AA24" s="156"/>
      <c r="AB24" s="157"/>
      <c r="AC24" s="158" t="s">
        <v>31</v>
      </c>
      <c r="AD24" s="155" t="s">
        <v>44</v>
      </c>
      <c r="AE24" s="156"/>
      <c r="AF24" s="156"/>
      <c r="AG24" s="156"/>
      <c r="AH24" s="157"/>
      <c r="AI24" s="158" t="s">
        <v>31</v>
      </c>
      <c r="AJ24" s="134" t="s">
        <v>45</v>
      </c>
      <c r="AK24" s="159" t="s">
        <v>46</v>
      </c>
    </row>
    <row r="25" spans="1:37" s="122" customFormat="1" ht="26.25" thickBot="1" x14ac:dyDescent="0.25">
      <c r="A25" s="121"/>
      <c r="B25" s="160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2"/>
      <c r="N25" s="161"/>
      <c r="O25" s="161"/>
      <c r="P25" s="161"/>
      <c r="Q25" s="161"/>
      <c r="R25" s="161"/>
      <c r="S25" s="161"/>
      <c r="T25" s="161"/>
      <c r="U25" s="161"/>
      <c r="V25" s="161"/>
      <c r="W25" s="162"/>
      <c r="X25" s="163" t="s">
        <v>20</v>
      </c>
      <c r="Y25" s="164"/>
      <c r="Z25" s="165"/>
      <c r="AA25" s="166" t="s">
        <v>21</v>
      </c>
      <c r="AB25" s="167" t="s">
        <v>47</v>
      </c>
      <c r="AC25" s="168"/>
      <c r="AD25" s="163" t="s">
        <v>20</v>
      </c>
      <c r="AE25" s="164"/>
      <c r="AF25" s="165"/>
      <c r="AG25" s="166" t="s">
        <v>21</v>
      </c>
      <c r="AH25" s="167" t="s">
        <v>47</v>
      </c>
      <c r="AI25" s="168"/>
      <c r="AJ25" s="169"/>
      <c r="AK25" s="170"/>
    </row>
    <row r="26" spans="1:37" s="122" customFormat="1" ht="13.5" thickBot="1" x14ac:dyDescent="0.25">
      <c r="A26" s="121"/>
      <c r="B26" s="171">
        <v>1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3"/>
      <c r="N26" s="172">
        <v>2</v>
      </c>
      <c r="O26" s="172"/>
      <c r="P26" s="172"/>
      <c r="Q26" s="172"/>
      <c r="R26" s="172"/>
      <c r="S26" s="172"/>
      <c r="T26" s="172"/>
      <c r="U26" s="172"/>
      <c r="V26" s="172"/>
      <c r="W26" s="173"/>
      <c r="X26" s="174">
        <v>3</v>
      </c>
      <c r="Y26" s="172"/>
      <c r="Z26" s="175"/>
      <c r="AA26" s="176">
        <v>4</v>
      </c>
      <c r="AB26" s="177">
        <v>5</v>
      </c>
      <c r="AC26" s="178">
        <v>6</v>
      </c>
      <c r="AD26" s="174">
        <v>7</v>
      </c>
      <c r="AE26" s="172"/>
      <c r="AF26" s="175"/>
      <c r="AG26" s="176">
        <v>8</v>
      </c>
      <c r="AH26" s="177">
        <v>9</v>
      </c>
      <c r="AI26" s="178">
        <v>10</v>
      </c>
      <c r="AJ26" s="178">
        <v>11</v>
      </c>
      <c r="AK26" s="178">
        <v>12</v>
      </c>
    </row>
    <row r="27" spans="1:37" s="122" customFormat="1" x14ac:dyDescent="0.2">
      <c r="A27" s="121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79"/>
      <c r="N27" s="14"/>
      <c r="O27" s="14"/>
      <c r="P27" s="14"/>
      <c r="Q27" s="14"/>
      <c r="R27" s="14"/>
      <c r="S27" s="14"/>
      <c r="T27" s="14"/>
      <c r="U27" s="14"/>
      <c r="V27" s="14"/>
      <c r="W27" s="179"/>
      <c r="X27" s="180"/>
      <c r="Y27" s="14"/>
      <c r="Z27" s="181"/>
      <c r="AA27" s="182"/>
      <c r="AB27" s="183"/>
      <c r="AC27" s="184"/>
      <c r="AD27" s="180"/>
      <c r="AE27" s="14"/>
      <c r="AF27" s="181"/>
      <c r="AG27" s="182"/>
      <c r="AH27" s="185"/>
      <c r="AI27" s="186"/>
      <c r="AJ27" s="185"/>
      <c r="AK27" s="187"/>
    </row>
    <row r="28" spans="1:37" s="122" customFormat="1" x14ac:dyDescent="0.2">
      <c r="A28" s="121"/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4"/>
      <c r="N28" s="75" t="s">
        <v>22</v>
      </c>
      <c r="O28" s="73"/>
      <c r="P28" s="73"/>
      <c r="Q28" s="73"/>
      <c r="R28" s="73"/>
      <c r="S28" s="73"/>
      <c r="T28" s="73"/>
      <c r="U28" s="73"/>
      <c r="V28" s="73"/>
      <c r="W28" s="74"/>
      <c r="X28" s="76"/>
      <c r="Y28" s="77"/>
      <c r="Z28" s="78"/>
      <c r="AA28" s="79"/>
      <c r="AB28" s="80"/>
      <c r="AC28" s="12"/>
      <c r="AD28" s="81"/>
      <c r="AE28" s="73"/>
      <c r="AF28" s="78"/>
      <c r="AG28" s="82"/>
      <c r="AH28" s="315"/>
      <c r="AI28" s="106">
        <f>AI29</f>
        <v>100000000</v>
      </c>
      <c r="AJ28" s="81"/>
      <c r="AK28" s="83"/>
    </row>
    <row r="29" spans="1:37" s="122" customFormat="1" x14ac:dyDescent="0.2">
      <c r="A29" s="121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N29" s="75" t="s">
        <v>23</v>
      </c>
      <c r="O29" s="73"/>
      <c r="P29" s="73"/>
      <c r="Q29" s="73"/>
      <c r="R29" s="73"/>
      <c r="S29" s="73"/>
      <c r="T29" s="73"/>
      <c r="U29" s="73"/>
      <c r="V29" s="73"/>
      <c r="W29" s="74"/>
      <c r="X29" s="76"/>
      <c r="Y29" s="77"/>
      <c r="Z29" s="78"/>
      <c r="AA29" s="84"/>
      <c r="AB29" s="80"/>
      <c r="AC29" s="12"/>
      <c r="AD29" s="81"/>
      <c r="AE29" s="73"/>
      <c r="AF29" s="78"/>
      <c r="AG29" s="82"/>
      <c r="AH29" s="81"/>
      <c r="AI29" s="106">
        <f>AI30</f>
        <v>100000000</v>
      </c>
      <c r="AJ29" s="81"/>
      <c r="AK29" s="83"/>
    </row>
    <row r="30" spans="1:37" s="122" customFormat="1" x14ac:dyDescent="0.2">
      <c r="A30" s="121"/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/>
      <c r="N30" s="75" t="s">
        <v>85</v>
      </c>
      <c r="O30" s="73"/>
      <c r="P30" s="73"/>
      <c r="Q30" s="73"/>
      <c r="R30" s="73"/>
      <c r="S30" s="73"/>
      <c r="T30" s="73"/>
      <c r="U30" s="73"/>
      <c r="V30" s="73"/>
      <c r="W30" s="74"/>
      <c r="X30" s="76"/>
      <c r="Y30" s="85"/>
      <c r="Z30" s="78"/>
      <c r="AA30" s="84"/>
      <c r="AB30" s="80"/>
      <c r="AC30" s="12"/>
      <c r="AD30" s="81"/>
      <c r="AE30" s="85"/>
      <c r="AF30" s="78"/>
      <c r="AG30" s="84"/>
      <c r="AH30" s="79"/>
      <c r="AI30" s="106">
        <f>AI31+AI55+AI65+AI71+AI78+AI81+AI85+AI88+AI91+AI101</f>
        <v>100000000</v>
      </c>
      <c r="AJ30" s="81"/>
      <c r="AK30" s="83"/>
    </row>
    <row r="31" spans="1:37" s="122" customFormat="1" x14ac:dyDescent="0.2">
      <c r="A31" s="121"/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/>
      <c r="N31" s="75" t="s">
        <v>29</v>
      </c>
      <c r="O31" s="73"/>
      <c r="P31" s="73"/>
      <c r="Q31" s="73"/>
      <c r="R31" s="73"/>
      <c r="S31" s="73"/>
      <c r="T31" s="73"/>
      <c r="U31" s="73"/>
      <c r="V31" s="73"/>
      <c r="W31" s="74"/>
      <c r="X31" s="76"/>
      <c r="Y31" s="85"/>
      <c r="Z31" s="78"/>
      <c r="AA31" s="84"/>
      <c r="AB31" s="80"/>
      <c r="AC31" s="12"/>
      <c r="AD31" s="81"/>
      <c r="AE31" s="85"/>
      <c r="AF31" s="78"/>
      <c r="AG31" s="84"/>
      <c r="AH31" s="79"/>
      <c r="AI31" s="106">
        <f>AI32+AI44+AI50</f>
        <v>1566125</v>
      </c>
      <c r="AJ31" s="81"/>
      <c r="AK31" s="83"/>
    </row>
    <row r="32" spans="1:37" s="122" customFormat="1" x14ac:dyDescent="0.2">
      <c r="A32" s="121"/>
      <c r="B32" s="72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/>
      <c r="N32" s="79" t="s">
        <v>86</v>
      </c>
      <c r="O32" s="73"/>
      <c r="P32" s="73"/>
      <c r="Q32" s="73"/>
      <c r="R32" s="73"/>
      <c r="S32" s="73"/>
      <c r="T32" s="73"/>
      <c r="U32" s="73"/>
      <c r="V32" s="73"/>
      <c r="W32" s="74"/>
      <c r="X32" s="76"/>
      <c r="Y32" s="85"/>
      <c r="Z32" s="78"/>
      <c r="AA32" s="84"/>
      <c r="AB32" s="87"/>
      <c r="AC32" s="12"/>
      <c r="AD32" s="81"/>
      <c r="AE32" s="85"/>
      <c r="AF32" s="78"/>
      <c r="AG32" s="84"/>
      <c r="AH32" s="89"/>
      <c r="AI32" s="104">
        <f>SUM(AI33:AI42)</f>
        <v>796125</v>
      </c>
      <c r="AJ32" s="81"/>
      <c r="AK32" s="83"/>
    </row>
    <row r="33" spans="1:37" s="122" customFormat="1" x14ac:dyDescent="0.2">
      <c r="A33" s="121"/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79" t="s">
        <v>87</v>
      </c>
      <c r="O33" s="73"/>
      <c r="P33" s="73"/>
      <c r="Q33" s="73"/>
      <c r="R33" s="73"/>
      <c r="S33" s="73"/>
      <c r="T33" s="73"/>
      <c r="U33" s="73"/>
      <c r="V33" s="73"/>
      <c r="W33" s="74"/>
      <c r="X33" s="76"/>
      <c r="Y33" s="85"/>
      <c r="Z33" s="78"/>
      <c r="AA33" s="86"/>
      <c r="AB33" s="90"/>
      <c r="AC33" s="69"/>
      <c r="AD33" s="81"/>
      <c r="AE33" s="85">
        <v>7</v>
      </c>
      <c r="AF33" s="78"/>
      <c r="AG33" s="86" t="s">
        <v>30</v>
      </c>
      <c r="AH33" s="91">
        <v>52000</v>
      </c>
      <c r="AI33" s="71">
        <f>AE33*AH33</f>
        <v>364000</v>
      </c>
      <c r="AJ33" s="81"/>
      <c r="AK33" s="83"/>
    </row>
    <row r="34" spans="1:37" s="122" customFormat="1" x14ac:dyDescent="0.2">
      <c r="A34" s="121"/>
      <c r="B34" s="72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  <c r="N34" s="79" t="s">
        <v>88</v>
      </c>
      <c r="O34" s="73"/>
      <c r="P34" s="73"/>
      <c r="Q34" s="73"/>
      <c r="R34" s="73"/>
      <c r="S34" s="73"/>
      <c r="T34" s="73"/>
      <c r="U34" s="73"/>
      <c r="V34" s="73"/>
      <c r="W34" s="74"/>
      <c r="X34" s="76"/>
      <c r="Y34" s="85"/>
      <c r="Z34" s="78"/>
      <c r="AA34" s="86"/>
      <c r="AB34" s="90"/>
      <c r="AC34" s="69"/>
      <c r="AD34" s="81"/>
      <c r="AE34" s="85">
        <v>5</v>
      </c>
      <c r="AF34" s="78"/>
      <c r="AG34" s="86" t="s">
        <v>26</v>
      </c>
      <c r="AH34" s="91">
        <v>40250</v>
      </c>
      <c r="AI34" s="71">
        <f t="shared" ref="AI34:AI60" si="0">AE34*AH34</f>
        <v>201250</v>
      </c>
      <c r="AJ34" s="81"/>
      <c r="AK34" s="83"/>
    </row>
    <row r="35" spans="1:37" s="122" customFormat="1" x14ac:dyDescent="0.2">
      <c r="A35" s="121"/>
      <c r="B35" s="72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79" t="s">
        <v>89</v>
      </c>
      <c r="O35" s="73"/>
      <c r="P35" s="73"/>
      <c r="Q35" s="73"/>
      <c r="R35" s="73"/>
      <c r="S35" s="73"/>
      <c r="T35" s="73"/>
      <c r="U35" s="73"/>
      <c r="V35" s="73"/>
      <c r="W35" s="74"/>
      <c r="X35" s="76"/>
      <c r="Y35" s="85"/>
      <c r="Z35" s="78"/>
      <c r="AA35" s="86"/>
      <c r="AB35" s="90"/>
      <c r="AC35" s="69"/>
      <c r="AD35" s="81"/>
      <c r="AE35" s="85">
        <v>50</v>
      </c>
      <c r="AF35" s="78"/>
      <c r="AG35" s="86" t="s">
        <v>25</v>
      </c>
      <c r="AH35" s="91">
        <v>600</v>
      </c>
      <c r="AI35" s="71">
        <f t="shared" si="0"/>
        <v>30000</v>
      </c>
      <c r="AJ35" s="81"/>
      <c r="AK35" s="83"/>
    </row>
    <row r="36" spans="1:37" s="122" customFormat="1" x14ac:dyDescent="0.2">
      <c r="A36" s="121"/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4"/>
      <c r="N36" s="79" t="s">
        <v>90</v>
      </c>
      <c r="O36" s="73"/>
      <c r="P36" s="73"/>
      <c r="Q36" s="73"/>
      <c r="R36" s="73"/>
      <c r="S36" s="73"/>
      <c r="T36" s="73"/>
      <c r="U36" s="73"/>
      <c r="V36" s="73"/>
      <c r="W36" s="74"/>
      <c r="X36" s="76"/>
      <c r="Y36" s="85"/>
      <c r="Z36" s="78"/>
      <c r="AA36" s="86"/>
      <c r="AB36" s="90"/>
      <c r="AC36" s="69"/>
      <c r="AD36" s="81"/>
      <c r="AE36" s="85">
        <v>50</v>
      </c>
      <c r="AF36" s="78"/>
      <c r="AG36" s="86" t="s">
        <v>25</v>
      </c>
      <c r="AH36" s="91">
        <v>650</v>
      </c>
      <c r="AI36" s="71">
        <f t="shared" si="0"/>
        <v>32500</v>
      </c>
      <c r="AJ36" s="81"/>
      <c r="AK36" s="83"/>
    </row>
    <row r="37" spans="1:37" s="122" customFormat="1" x14ac:dyDescent="0.2">
      <c r="A37" s="121"/>
      <c r="B37" s="72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79" t="s">
        <v>91</v>
      </c>
      <c r="O37" s="73"/>
      <c r="P37" s="73"/>
      <c r="Q37" s="73"/>
      <c r="R37" s="73"/>
      <c r="S37" s="73"/>
      <c r="T37" s="73"/>
      <c r="U37" s="73"/>
      <c r="V37" s="73"/>
      <c r="W37" s="74"/>
      <c r="X37" s="76"/>
      <c r="Y37" s="85"/>
      <c r="Z37" s="78"/>
      <c r="AA37" s="86"/>
      <c r="AB37" s="90"/>
      <c r="AC37" s="69"/>
      <c r="AD37" s="81"/>
      <c r="AE37" s="85">
        <v>7</v>
      </c>
      <c r="AF37" s="78"/>
      <c r="AG37" s="86" t="s">
        <v>25</v>
      </c>
      <c r="AH37" s="91">
        <v>8625</v>
      </c>
      <c r="AI37" s="71">
        <f t="shared" si="0"/>
        <v>60375</v>
      </c>
      <c r="AJ37" s="81"/>
      <c r="AK37" s="83"/>
    </row>
    <row r="38" spans="1:37" s="122" customFormat="1" x14ac:dyDescent="0.2">
      <c r="A38" s="121"/>
      <c r="B38" s="7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4"/>
      <c r="N38" s="79" t="s">
        <v>92</v>
      </c>
      <c r="O38" s="73"/>
      <c r="P38" s="73"/>
      <c r="Q38" s="73"/>
      <c r="R38" s="73"/>
      <c r="S38" s="73"/>
      <c r="T38" s="73"/>
      <c r="U38" s="73"/>
      <c r="V38" s="73"/>
      <c r="W38" s="74"/>
      <c r="X38" s="76"/>
      <c r="Y38" s="85"/>
      <c r="Z38" s="78"/>
      <c r="AA38" s="86"/>
      <c r="AB38" s="90"/>
      <c r="AC38" s="69"/>
      <c r="AD38" s="81"/>
      <c r="AE38" s="85">
        <v>5</v>
      </c>
      <c r="AF38" s="78"/>
      <c r="AG38" s="86" t="s">
        <v>25</v>
      </c>
      <c r="AH38" s="91">
        <v>8500</v>
      </c>
      <c r="AI38" s="71">
        <f t="shared" si="0"/>
        <v>42500</v>
      </c>
      <c r="AJ38" s="81"/>
      <c r="AK38" s="83"/>
    </row>
    <row r="39" spans="1:37" s="122" customFormat="1" x14ac:dyDescent="0.2">
      <c r="A39" s="121"/>
      <c r="B39" s="72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/>
      <c r="N39" s="79" t="s">
        <v>93</v>
      </c>
      <c r="O39" s="73"/>
      <c r="P39" s="73"/>
      <c r="Q39" s="73"/>
      <c r="R39" s="73"/>
      <c r="S39" s="73"/>
      <c r="T39" s="73"/>
      <c r="U39" s="73"/>
      <c r="V39" s="73"/>
      <c r="W39" s="74"/>
      <c r="X39" s="76"/>
      <c r="Y39" s="85"/>
      <c r="Z39" s="78"/>
      <c r="AA39" s="86"/>
      <c r="AB39" s="90"/>
      <c r="AC39" s="69"/>
      <c r="AD39" s="81"/>
      <c r="AE39" s="85">
        <v>2</v>
      </c>
      <c r="AF39" s="78"/>
      <c r="AG39" s="86" t="s">
        <v>25</v>
      </c>
      <c r="AH39" s="91">
        <v>10000</v>
      </c>
      <c r="AI39" s="71">
        <f t="shared" si="0"/>
        <v>20000</v>
      </c>
      <c r="AJ39" s="81"/>
      <c r="AK39" s="83"/>
    </row>
    <row r="40" spans="1:37" s="122" customFormat="1" x14ac:dyDescent="0.2">
      <c r="A40" s="12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/>
      <c r="N40" s="79" t="s">
        <v>94</v>
      </c>
      <c r="O40" s="73"/>
      <c r="P40" s="73"/>
      <c r="Q40" s="73"/>
      <c r="R40" s="73"/>
      <c r="S40" s="73"/>
      <c r="T40" s="73"/>
      <c r="U40" s="73"/>
      <c r="V40" s="73"/>
      <c r="W40" s="74"/>
      <c r="X40" s="76"/>
      <c r="Y40" s="85"/>
      <c r="Z40" s="78"/>
      <c r="AA40" s="86"/>
      <c r="AB40" s="90"/>
      <c r="AC40" s="69"/>
      <c r="AD40" s="81"/>
      <c r="AE40" s="85">
        <v>10</v>
      </c>
      <c r="AF40" s="78"/>
      <c r="AG40" s="86" t="s">
        <v>25</v>
      </c>
      <c r="AH40" s="91">
        <v>2000</v>
      </c>
      <c r="AI40" s="71">
        <f t="shared" si="0"/>
        <v>20000</v>
      </c>
      <c r="AJ40" s="81"/>
      <c r="AK40" s="83"/>
    </row>
    <row r="41" spans="1:37" s="122" customFormat="1" x14ac:dyDescent="0.2">
      <c r="A41" s="121"/>
      <c r="B41" s="72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/>
      <c r="N41" s="79" t="s">
        <v>95</v>
      </c>
      <c r="O41" s="73"/>
      <c r="P41" s="73"/>
      <c r="Q41" s="73"/>
      <c r="R41" s="73"/>
      <c r="S41" s="73"/>
      <c r="T41" s="73"/>
      <c r="U41" s="73"/>
      <c r="V41" s="73"/>
      <c r="W41" s="74"/>
      <c r="X41" s="76"/>
      <c r="Y41" s="85"/>
      <c r="Z41" s="78"/>
      <c r="AA41" s="86"/>
      <c r="AB41" s="90"/>
      <c r="AC41" s="69"/>
      <c r="AD41" s="81"/>
      <c r="AE41" s="85">
        <v>10</v>
      </c>
      <c r="AF41" s="78"/>
      <c r="AG41" s="86" t="s">
        <v>25</v>
      </c>
      <c r="AH41" s="91">
        <v>1500</v>
      </c>
      <c r="AI41" s="71">
        <f t="shared" si="0"/>
        <v>15000</v>
      </c>
      <c r="AJ41" s="81"/>
      <c r="AK41" s="83"/>
    </row>
    <row r="42" spans="1:37" s="122" customFormat="1" x14ac:dyDescent="0.2">
      <c r="A42" s="121"/>
      <c r="B42" s="72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/>
      <c r="N42" s="79" t="s">
        <v>27</v>
      </c>
      <c r="O42" s="73"/>
      <c r="P42" s="73"/>
      <c r="Q42" s="73"/>
      <c r="R42" s="73"/>
      <c r="S42" s="73"/>
      <c r="T42" s="73"/>
      <c r="U42" s="73"/>
      <c r="V42" s="73"/>
      <c r="W42" s="74"/>
      <c r="X42" s="76"/>
      <c r="Y42" s="85"/>
      <c r="Z42" s="78"/>
      <c r="AA42" s="86"/>
      <c r="AB42" s="90"/>
      <c r="AC42" s="69"/>
      <c r="AD42" s="81"/>
      <c r="AE42" s="85">
        <v>1</v>
      </c>
      <c r="AF42" s="78"/>
      <c r="AG42" s="86" t="s">
        <v>28</v>
      </c>
      <c r="AH42" s="91">
        <v>10500</v>
      </c>
      <c r="AI42" s="71">
        <f t="shared" si="0"/>
        <v>10500</v>
      </c>
      <c r="AJ42" s="81"/>
      <c r="AK42" s="83"/>
    </row>
    <row r="43" spans="1:37" s="122" customFormat="1" x14ac:dyDescent="0.2">
      <c r="A43" s="121"/>
      <c r="B43" s="72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4"/>
      <c r="N43" s="79"/>
      <c r="O43" s="73"/>
      <c r="P43" s="73"/>
      <c r="Q43" s="73"/>
      <c r="R43" s="73"/>
      <c r="S43" s="73"/>
      <c r="T43" s="73"/>
      <c r="U43" s="73"/>
      <c r="V43" s="73"/>
      <c r="W43" s="74"/>
      <c r="X43" s="76"/>
      <c r="Y43" s="85"/>
      <c r="Z43" s="78"/>
      <c r="AA43" s="86"/>
      <c r="AB43" s="90"/>
      <c r="AC43" s="69"/>
      <c r="AD43" s="81"/>
      <c r="AE43" s="85"/>
      <c r="AF43" s="78"/>
      <c r="AG43" s="86"/>
      <c r="AH43" s="91"/>
      <c r="AI43" s="71"/>
      <c r="AJ43" s="81"/>
      <c r="AK43" s="83"/>
    </row>
    <row r="44" spans="1:37" s="122" customFormat="1" x14ac:dyDescent="0.2">
      <c r="A44" s="121"/>
      <c r="B44" s="72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79" t="s">
        <v>96</v>
      </c>
      <c r="O44" s="73"/>
      <c r="P44" s="73"/>
      <c r="Q44" s="73"/>
      <c r="R44" s="73"/>
      <c r="S44" s="73"/>
      <c r="T44" s="73"/>
      <c r="U44" s="73"/>
      <c r="V44" s="73"/>
      <c r="W44" s="74"/>
      <c r="X44" s="76"/>
      <c r="Y44" s="77"/>
      <c r="Z44" s="78"/>
      <c r="AA44" s="86"/>
      <c r="AB44" s="87"/>
      <c r="AC44" s="69"/>
      <c r="AD44" s="81"/>
      <c r="AE44" s="77"/>
      <c r="AF44" s="78"/>
      <c r="AG44" s="86"/>
      <c r="AH44" s="89"/>
      <c r="AI44" s="71">
        <f>SUM(AI45:AI46)</f>
        <v>180000</v>
      </c>
      <c r="AJ44" s="81"/>
      <c r="AK44" s="83"/>
    </row>
    <row r="45" spans="1:37" s="122" customFormat="1" x14ac:dyDescent="0.2">
      <c r="A45" s="121"/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88" t="s">
        <v>97</v>
      </c>
      <c r="O45" s="73"/>
      <c r="P45" s="73"/>
      <c r="Q45" s="73"/>
      <c r="R45" s="73"/>
      <c r="S45" s="73"/>
      <c r="T45" s="73"/>
      <c r="U45" s="73"/>
      <c r="V45" s="73"/>
      <c r="W45" s="74"/>
      <c r="X45" s="76"/>
      <c r="Y45" s="85"/>
      <c r="Z45" s="78"/>
      <c r="AA45" s="86"/>
      <c r="AB45" s="87"/>
      <c r="AC45" s="69"/>
      <c r="AD45" s="81"/>
      <c r="AE45" s="85">
        <v>20</v>
      </c>
      <c r="AF45" s="78"/>
      <c r="AG45" s="86" t="s">
        <v>25</v>
      </c>
      <c r="AH45" s="89">
        <v>3000</v>
      </c>
      <c r="AI45" s="71">
        <f t="shared" si="0"/>
        <v>60000</v>
      </c>
      <c r="AJ45" s="81"/>
      <c r="AK45" s="83"/>
    </row>
    <row r="46" spans="1:37" s="122" customFormat="1" x14ac:dyDescent="0.2">
      <c r="A46" s="121"/>
      <c r="B46" s="72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88" t="s">
        <v>98</v>
      </c>
      <c r="O46" s="73"/>
      <c r="P46" s="73"/>
      <c r="Q46" s="73"/>
      <c r="R46" s="73"/>
      <c r="S46" s="73"/>
      <c r="T46" s="73"/>
      <c r="U46" s="73"/>
      <c r="V46" s="73"/>
      <c r="W46" s="74"/>
      <c r="X46" s="76"/>
      <c r="Y46" s="85"/>
      <c r="Z46" s="78"/>
      <c r="AA46" s="86"/>
      <c r="AB46" s="87"/>
      <c r="AC46" s="69"/>
      <c r="AD46" s="81"/>
      <c r="AE46" s="85">
        <v>20</v>
      </c>
      <c r="AF46" s="78"/>
      <c r="AG46" s="86" t="s">
        <v>25</v>
      </c>
      <c r="AH46" s="89">
        <v>6000</v>
      </c>
      <c r="AI46" s="71">
        <f t="shared" si="0"/>
        <v>120000</v>
      </c>
      <c r="AJ46" s="81"/>
      <c r="AK46" s="83"/>
    </row>
    <row r="47" spans="1:37" s="122" customFormat="1" x14ac:dyDescent="0.2">
      <c r="A47" s="121"/>
      <c r="B47" s="72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79"/>
      <c r="O47" s="73"/>
      <c r="P47" s="73"/>
      <c r="Q47" s="73"/>
      <c r="R47" s="73"/>
      <c r="S47" s="73"/>
      <c r="T47" s="73"/>
      <c r="U47" s="73"/>
      <c r="V47" s="73"/>
      <c r="W47" s="74"/>
      <c r="X47" s="76"/>
      <c r="Y47" s="85"/>
      <c r="Z47" s="78"/>
      <c r="AA47" s="86"/>
      <c r="AB47" s="90"/>
      <c r="AC47" s="69"/>
      <c r="AD47" s="81"/>
      <c r="AE47" s="85"/>
      <c r="AF47" s="78"/>
      <c r="AG47" s="86"/>
      <c r="AH47" s="91"/>
      <c r="AI47" s="71">
        <f>AE47*AH47</f>
        <v>0</v>
      </c>
      <c r="AJ47" s="81"/>
      <c r="AK47" s="83"/>
    </row>
    <row r="48" spans="1:37" s="122" customFormat="1" ht="13.5" thickBot="1" x14ac:dyDescent="0.25">
      <c r="A48" s="121"/>
      <c r="B48" s="72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  <c r="N48" s="79"/>
      <c r="O48" s="73"/>
      <c r="P48" s="73"/>
      <c r="Q48" s="73"/>
      <c r="R48" s="73"/>
      <c r="S48" s="73"/>
      <c r="T48" s="73"/>
      <c r="U48" s="73"/>
      <c r="V48" s="73"/>
      <c r="W48" s="74"/>
      <c r="X48" s="76"/>
      <c r="Y48" s="85"/>
      <c r="Z48" s="78"/>
      <c r="AA48" s="86"/>
      <c r="AB48" s="90"/>
      <c r="AC48" s="69"/>
      <c r="AD48" s="81"/>
      <c r="AE48" s="85"/>
      <c r="AF48" s="78"/>
      <c r="AG48" s="86"/>
      <c r="AH48" s="91"/>
      <c r="AI48" s="71"/>
      <c r="AJ48" s="81"/>
      <c r="AK48" s="83"/>
    </row>
    <row r="49" spans="1:37" s="122" customFormat="1" ht="13.5" thickBot="1" x14ac:dyDescent="0.25">
      <c r="A49" s="121"/>
      <c r="B49" s="171">
        <v>1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3"/>
      <c r="N49" s="172">
        <v>2</v>
      </c>
      <c r="O49" s="172"/>
      <c r="P49" s="172"/>
      <c r="Q49" s="172"/>
      <c r="R49" s="172"/>
      <c r="S49" s="172"/>
      <c r="T49" s="172"/>
      <c r="U49" s="172"/>
      <c r="V49" s="172"/>
      <c r="W49" s="173"/>
      <c r="X49" s="174">
        <v>3</v>
      </c>
      <c r="Y49" s="172"/>
      <c r="Z49" s="175"/>
      <c r="AA49" s="176">
        <v>4</v>
      </c>
      <c r="AB49" s="177">
        <v>5</v>
      </c>
      <c r="AC49" s="178">
        <v>6</v>
      </c>
      <c r="AD49" s="174">
        <v>7</v>
      </c>
      <c r="AE49" s="172"/>
      <c r="AF49" s="175"/>
      <c r="AG49" s="176">
        <v>8</v>
      </c>
      <c r="AH49" s="177">
        <v>9</v>
      </c>
      <c r="AI49" s="178">
        <v>10</v>
      </c>
      <c r="AJ49" s="178">
        <v>11</v>
      </c>
      <c r="AK49" s="178">
        <v>12</v>
      </c>
    </row>
    <row r="50" spans="1:37" s="122" customFormat="1" x14ac:dyDescent="0.2">
      <c r="A50" s="121"/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  <c r="N50" s="79" t="s">
        <v>99</v>
      </c>
      <c r="O50" s="73"/>
      <c r="P50" s="73"/>
      <c r="Q50" s="73"/>
      <c r="R50" s="73"/>
      <c r="S50" s="73"/>
      <c r="T50" s="73"/>
      <c r="U50" s="73"/>
      <c r="V50" s="73"/>
      <c r="W50" s="74"/>
      <c r="X50" s="76"/>
      <c r="Y50" s="85"/>
      <c r="Z50" s="78"/>
      <c r="AA50" s="86"/>
      <c r="AB50" s="87"/>
      <c r="AC50" s="69"/>
      <c r="AD50" s="81"/>
      <c r="AE50" s="85"/>
      <c r="AF50" s="78"/>
      <c r="AG50" s="86"/>
      <c r="AH50" s="89"/>
      <c r="AI50" s="71">
        <f>SUM(AI51:AI53)</f>
        <v>590000</v>
      </c>
      <c r="AJ50" s="81"/>
      <c r="AK50" s="83"/>
    </row>
    <row r="51" spans="1:37" s="122" customFormat="1" x14ac:dyDescent="0.2">
      <c r="A51" s="121"/>
      <c r="B51" s="72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4"/>
      <c r="N51" s="79" t="s">
        <v>140</v>
      </c>
      <c r="O51" s="73"/>
      <c r="P51" s="73"/>
      <c r="Q51" s="73"/>
      <c r="R51" s="73"/>
      <c r="S51" s="73"/>
      <c r="T51" s="73"/>
      <c r="U51" s="73"/>
      <c r="V51" s="73"/>
      <c r="W51" s="74"/>
      <c r="X51" s="76"/>
      <c r="Y51" s="85"/>
      <c r="Z51" s="78"/>
      <c r="AA51" s="86"/>
      <c r="AB51" s="87"/>
      <c r="AC51" s="69"/>
      <c r="AD51" s="81"/>
      <c r="AE51" s="85">
        <v>9</v>
      </c>
      <c r="AF51" s="78"/>
      <c r="AG51" s="86" t="s">
        <v>130</v>
      </c>
      <c r="AH51" s="89">
        <v>30000</v>
      </c>
      <c r="AI51" s="71">
        <f t="shared" si="0"/>
        <v>270000</v>
      </c>
      <c r="AJ51" s="81"/>
      <c r="AK51" s="83"/>
    </row>
    <row r="52" spans="1:37" s="122" customFormat="1" x14ac:dyDescent="0.2">
      <c r="A52" s="121"/>
      <c r="B52" s="72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4"/>
      <c r="N52" s="79" t="s">
        <v>100</v>
      </c>
      <c r="O52" s="73"/>
      <c r="P52" s="73"/>
      <c r="Q52" s="73"/>
      <c r="R52" s="73"/>
      <c r="S52" s="73"/>
      <c r="T52" s="73"/>
      <c r="U52" s="73"/>
      <c r="V52" s="73"/>
      <c r="W52" s="74"/>
      <c r="X52" s="76"/>
      <c r="Y52" s="85"/>
      <c r="Z52" s="78"/>
      <c r="AA52" s="86"/>
      <c r="AB52" s="87"/>
      <c r="AC52" s="69"/>
      <c r="AD52" s="81"/>
      <c r="AE52" s="85">
        <v>60</v>
      </c>
      <c r="AF52" s="78"/>
      <c r="AG52" s="86" t="s">
        <v>37</v>
      </c>
      <c r="AH52" s="89">
        <v>3500</v>
      </c>
      <c r="AI52" s="71">
        <f t="shared" si="0"/>
        <v>210000</v>
      </c>
      <c r="AJ52" s="81"/>
      <c r="AK52" s="83"/>
    </row>
    <row r="53" spans="1:37" s="122" customFormat="1" x14ac:dyDescent="0.2">
      <c r="A53" s="121"/>
      <c r="B53" s="72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/>
      <c r="N53" s="79" t="s">
        <v>101</v>
      </c>
      <c r="O53" s="73"/>
      <c r="P53" s="73"/>
      <c r="Q53" s="73"/>
      <c r="R53" s="73"/>
      <c r="S53" s="73"/>
      <c r="T53" s="73"/>
      <c r="U53" s="73"/>
      <c r="V53" s="73"/>
      <c r="W53" s="74"/>
      <c r="X53" s="76"/>
      <c r="Y53" s="85"/>
      <c r="Z53" s="78"/>
      <c r="AA53" s="86"/>
      <c r="AB53" s="87"/>
      <c r="AC53" s="69"/>
      <c r="AD53" s="81"/>
      <c r="AE53" s="85">
        <v>2</v>
      </c>
      <c r="AF53" s="78"/>
      <c r="AG53" s="86" t="s">
        <v>25</v>
      </c>
      <c r="AH53" s="89">
        <v>55000</v>
      </c>
      <c r="AI53" s="71">
        <f t="shared" si="0"/>
        <v>110000</v>
      </c>
      <c r="AJ53" s="81"/>
      <c r="AK53" s="83"/>
    </row>
    <row r="54" spans="1:37" s="122" customFormat="1" x14ac:dyDescent="0.2">
      <c r="A54" s="121"/>
      <c r="B54" s="72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79"/>
      <c r="O54" s="73"/>
      <c r="P54" s="73"/>
      <c r="Q54" s="73"/>
      <c r="R54" s="73"/>
      <c r="S54" s="73"/>
      <c r="T54" s="73"/>
      <c r="U54" s="73"/>
      <c r="V54" s="73"/>
      <c r="W54" s="74"/>
      <c r="X54" s="76"/>
      <c r="Y54" s="85"/>
      <c r="Z54" s="78"/>
      <c r="AA54" s="84"/>
      <c r="AB54" s="87"/>
      <c r="AC54" s="69"/>
      <c r="AD54" s="81"/>
      <c r="AE54" s="85"/>
      <c r="AF54" s="78"/>
      <c r="AG54" s="84"/>
      <c r="AH54" s="89"/>
      <c r="AI54" s="71">
        <f t="shared" si="0"/>
        <v>0</v>
      </c>
      <c r="AJ54" s="81"/>
      <c r="AK54" s="83"/>
    </row>
    <row r="55" spans="1:37" s="122" customFormat="1" x14ac:dyDescent="0.2">
      <c r="A55" s="121"/>
      <c r="B55" s="72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4"/>
      <c r="N55" s="75" t="s">
        <v>102</v>
      </c>
      <c r="O55" s="73"/>
      <c r="P55" s="73"/>
      <c r="Q55" s="73"/>
      <c r="R55" s="73"/>
      <c r="S55" s="73"/>
      <c r="T55" s="73"/>
      <c r="U55" s="73"/>
      <c r="V55" s="73"/>
      <c r="W55" s="74"/>
      <c r="X55" s="76"/>
      <c r="Y55" s="85"/>
      <c r="Z55" s="78"/>
      <c r="AA55" s="84"/>
      <c r="AB55" s="87"/>
      <c r="AC55" s="69"/>
      <c r="AD55" s="81"/>
      <c r="AE55" s="85"/>
      <c r="AF55" s="78"/>
      <c r="AG55" s="84"/>
      <c r="AH55" s="89"/>
      <c r="AI55" s="105">
        <f>AI56+AI62</f>
        <v>15453875</v>
      </c>
      <c r="AJ55" s="81"/>
      <c r="AK55" s="83"/>
    </row>
    <row r="56" spans="1:37" s="122" customFormat="1" x14ac:dyDescent="0.2">
      <c r="A56" s="121"/>
      <c r="B56" s="72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4"/>
      <c r="N56" s="79" t="s">
        <v>103</v>
      </c>
      <c r="O56" s="73"/>
      <c r="P56" s="73"/>
      <c r="Q56" s="73"/>
      <c r="R56" s="73"/>
      <c r="S56" s="73"/>
      <c r="T56" s="73"/>
      <c r="U56" s="73"/>
      <c r="V56" s="73"/>
      <c r="W56" s="74"/>
      <c r="X56" s="76"/>
      <c r="Y56" s="85"/>
      <c r="Z56" s="78"/>
      <c r="AA56" s="84"/>
      <c r="AB56" s="87"/>
      <c r="AC56" s="69"/>
      <c r="AD56" s="81"/>
      <c r="AE56" s="85"/>
      <c r="AF56" s="78"/>
      <c r="AG56" s="84"/>
      <c r="AH56" s="89"/>
      <c r="AI56" s="71">
        <f>AI57</f>
        <v>3193500</v>
      </c>
      <c r="AJ56" s="81"/>
      <c r="AK56" s="83"/>
    </row>
    <row r="57" spans="1:37" s="122" customFormat="1" x14ac:dyDescent="0.2">
      <c r="A57" s="121"/>
      <c r="B57" s="72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4"/>
      <c r="N57" s="79" t="s">
        <v>104</v>
      </c>
      <c r="O57" s="73"/>
      <c r="P57" s="73"/>
      <c r="Q57" s="73"/>
      <c r="R57" s="73"/>
      <c r="S57" s="73"/>
      <c r="T57" s="73"/>
      <c r="U57" s="73"/>
      <c r="V57" s="73"/>
      <c r="W57" s="74"/>
      <c r="X57" s="76"/>
      <c r="Y57" s="85"/>
      <c r="Z57" s="78"/>
      <c r="AA57" s="84"/>
      <c r="AB57" s="87"/>
      <c r="AC57" s="69"/>
      <c r="AD57" s="81"/>
      <c r="AE57" s="85"/>
      <c r="AF57" s="78"/>
      <c r="AG57" s="84"/>
      <c r="AH57" s="89"/>
      <c r="AI57" s="71">
        <f>SUM(AI58:AI60)</f>
        <v>3193500</v>
      </c>
      <c r="AJ57" s="81"/>
      <c r="AK57" s="83"/>
    </row>
    <row r="58" spans="1:37" s="122" customFormat="1" x14ac:dyDescent="0.2">
      <c r="A58" s="121"/>
      <c r="B58" s="72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88" t="s">
        <v>105</v>
      </c>
      <c r="O58" s="73"/>
      <c r="P58" s="73"/>
      <c r="Q58" s="73"/>
      <c r="R58" s="73"/>
      <c r="S58" s="73"/>
      <c r="T58" s="73"/>
      <c r="U58" s="73"/>
      <c r="V58" s="73"/>
      <c r="W58" s="74"/>
      <c r="X58" s="76"/>
      <c r="Y58" s="85"/>
      <c r="Z58" s="78"/>
      <c r="AA58" s="86"/>
      <c r="AB58" s="90"/>
      <c r="AC58" s="69"/>
      <c r="AD58" s="81"/>
      <c r="AE58" s="85">
        <v>30</v>
      </c>
      <c r="AF58" s="78"/>
      <c r="AG58" s="86" t="s">
        <v>25</v>
      </c>
      <c r="AH58" s="91">
        <v>3000</v>
      </c>
      <c r="AI58" s="71">
        <f t="shared" si="0"/>
        <v>90000</v>
      </c>
      <c r="AJ58" s="81"/>
      <c r="AK58" s="83"/>
    </row>
    <row r="59" spans="1:37" s="122" customFormat="1" x14ac:dyDescent="0.2">
      <c r="A59" s="121"/>
      <c r="B59" s="72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4"/>
      <c r="N59" s="88" t="s">
        <v>106</v>
      </c>
      <c r="O59" s="73"/>
      <c r="P59" s="73"/>
      <c r="Q59" s="73"/>
      <c r="R59" s="73"/>
      <c r="S59" s="73"/>
      <c r="T59" s="73"/>
      <c r="U59" s="73"/>
      <c r="V59" s="73"/>
      <c r="W59" s="74"/>
      <c r="X59" s="76"/>
      <c r="Y59" s="85"/>
      <c r="Z59" s="78"/>
      <c r="AA59" s="86"/>
      <c r="AB59" s="90"/>
      <c r="AC59" s="69"/>
      <c r="AD59" s="81"/>
      <c r="AE59" s="85">
        <v>30</v>
      </c>
      <c r="AF59" s="78"/>
      <c r="AG59" s="86" t="s">
        <v>25</v>
      </c>
      <c r="AH59" s="91">
        <v>3450</v>
      </c>
      <c r="AI59" s="71">
        <f t="shared" si="0"/>
        <v>103500</v>
      </c>
      <c r="AJ59" s="81"/>
      <c r="AK59" s="83"/>
    </row>
    <row r="60" spans="1:37" s="122" customFormat="1" x14ac:dyDescent="0.2">
      <c r="A60" s="121"/>
      <c r="B60" s="72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4"/>
      <c r="N60" s="92" t="s">
        <v>135</v>
      </c>
      <c r="O60" s="73"/>
      <c r="P60" s="73"/>
      <c r="Q60" s="73"/>
      <c r="R60" s="73"/>
      <c r="S60" s="73"/>
      <c r="T60" s="73"/>
      <c r="U60" s="73"/>
      <c r="V60" s="73"/>
      <c r="W60" s="74"/>
      <c r="X60" s="76"/>
      <c r="Y60" s="93"/>
      <c r="Z60" s="78"/>
      <c r="AA60" s="94"/>
      <c r="AB60" s="95"/>
      <c r="AC60" s="69"/>
      <c r="AD60" s="81"/>
      <c r="AE60" s="93">
        <v>30</v>
      </c>
      <c r="AF60" s="78"/>
      <c r="AG60" s="94" t="s">
        <v>25</v>
      </c>
      <c r="AH60" s="96">
        <v>100000</v>
      </c>
      <c r="AI60" s="71">
        <f t="shared" si="0"/>
        <v>3000000</v>
      </c>
      <c r="AJ60" s="81"/>
      <c r="AK60" s="83"/>
    </row>
    <row r="61" spans="1:37" s="122" customFormat="1" x14ac:dyDescent="0.2">
      <c r="A61" s="121"/>
      <c r="B61" s="72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4"/>
      <c r="N61" s="123"/>
      <c r="O61" s="73"/>
      <c r="P61" s="73"/>
      <c r="Q61" s="73"/>
      <c r="R61" s="73"/>
      <c r="S61" s="73"/>
      <c r="T61" s="73"/>
      <c r="U61" s="73"/>
      <c r="V61" s="73"/>
      <c r="W61" s="74"/>
      <c r="X61" s="76"/>
      <c r="Y61" s="67"/>
      <c r="Z61" s="78"/>
      <c r="AA61" s="68"/>
      <c r="AB61" s="66"/>
      <c r="AC61" s="69"/>
      <c r="AD61" s="81"/>
      <c r="AE61" s="67"/>
      <c r="AF61" s="78"/>
      <c r="AG61" s="68"/>
      <c r="AH61" s="68"/>
      <c r="AI61" s="71"/>
      <c r="AJ61" s="81"/>
      <c r="AK61" s="83"/>
    </row>
    <row r="62" spans="1:37" s="122" customFormat="1" x14ac:dyDescent="0.2">
      <c r="A62" s="121"/>
      <c r="B62" s="72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4"/>
      <c r="N62" s="97" t="s">
        <v>107</v>
      </c>
      <c r="O62" s="73"/>
      <c r="P62" s="73"/>
      <c r="Q62" s="73"/>
      <c r="R62" s="73"/>
      <c r="S62" s="73"/>
      <c r="T62" s="73"/>
      <c r="U62" s="73"/>
      <c r="V62" s="73"/>
      <c r="W62" s="74"/>
      <c r="X62" s="76"/>
      <c r="Y62" s="85"/>
      <c r="Z62" s="78"/>
      <c r="AA62" s="98"/>
      <c r="AB62" s="87"/>
      <c r="AC62" s="69"/>
      <c r="AD62" s="81"/>
      <c r="AE62" s="85"/>
      <c r="AF62" s="78"/>
      <c r="AG62" s="98"/>
      <c r="AH62" s="89"/>
      <c r="AI62" s="71">
        <f>AI63</f>
        <v>12260375</v>
      </c>
      <c r="AJ62" s="81"/>
      <c r="AK62" s="83"/>
    </row>
    <row r="63" spans="1:37" s="122" customFormat="1" x14ac:dyDescent="0.2">
      <c r="A63" s="121"/>
      <c r="B63" s="72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4"/>
      <c r="N63" s="97" t="s">
        <v>132</v>
      </c>
      <c r="O63" s="73"/>
      <c r="P63" s="73"/>
      <c r="Q63" s="73"/>
      <c r="R63" s="73"/>
      <c r="S63" s="73"/>
      <c r="T63" s="73"/>
      <c r="U63" s="73"/>
      <c r="V63" s="73"/>
      <c r="W63" s="74"/>
      <c r="X63" s="76"/>
      <c r="Y63" s="85"/>
      <c r="Z63" s="78"/>
      <c r="AA63" s="86"/>
      <c r="AB63" s="90"/>
      <c r="AC63" s="69"/>
      <c r="AD63" s="81"/>
      <c r="AE63" s="85">
        <v>1</v>
      </c>
      <c r="AF63" s="78"/>
      <c r="AG63" s="86" t="s">
        <v>131</v>
      </c>
      <c r="AH63" s="91">
        <f>12000000+260375</f>
        <v>12260375</v>
      </c>
      <c r="AI63" s="71">
        <f>AE63*AH63</f>
        <v>12260375</v>
      </c>
      <c r="AJ63" s="81"/>
      <c r="AK63" s="83"/>
    </row>
    <row r="64" spans="1:37" s="122" customFormat="1" x14ac:dyDescent="0.2">
      <c r="A64" s="121"/>
      <c r="B64" s="72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4"/>
      <c r="N64" s="97"/>
      <c r="O64" s="73"/>
      <c r="P64" s="73"/>
      <c r="Q64" s="73"/>
      <c r="R64" s="73"/>
      <c r="S64" s="73"/>
      <c r="T64" s="73"/>
      <c r="U64" s="73"/>
      <c r="V64" s="73"/>
      <c r="W64" s="74"/>
      <c r="X64" s="76"/>
      <c r="Y64" s="85"/>
      <c r="Z64" s="78"/>
      <c r="AA64" s="86"/>
      <c r="AB64" s="90"/>
      <c r="AC64" s="69"/>
      <c r="AD64" s="81"/>
      <c r="AE64" s="85"/>
      <c r="AF64" s="78"/>
      <c r="AG64" s="86"/>
      <c r="AH64" s="91"/>
      <c r="AI64" s="71">
        <f t="shared" ref="AI64:AI111" si="1">AE64*AH64</f>
        <v>0</v>
      </c>
      <c r="AJ64" s="81"/>
      <c r="AK64" s="83"/>
    </row>
    <row r="65" spans="1:37" s="122" customFormat="1" x14ac:dyDescent="0.2">
      <c r="A65" s="121"/>
      <c r="B65" s="72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99" t="s">
        <v>32</v>
      </c>
      <c r="O65" s="73"/>
      <c r="P65" s="73"/>
      <c r="Q65" s="73"/>
      <c r="R65" s="73"/>
      <c r="S65" s="73"/>
      <c r="T65" s="73"/>
      <c r="U65" s="73"/>
      <c r="V65" s="73"/>
      <c r="W65" s="74"/>
      <c r="X65" s="76"/>
      <c r="Y65" s="85"/>
      <c r="Z65" s="78"/>
      <c r="AA65" s="98"/>
      <c r="AB65" s="124"/>
      <c r="AC65" s="69"/>
      <c r="AD65" s="81"/>
      <c r="AE65" s="85"/>
      <c r="AF65" s="78"/>
      <c r="AG65" s="98"/>
      <c r="AH65" s="98"/>
      <c r="AI65" s="105">
        <f>AI66</f>
        <v>15000000</v>
      </c>
      <c r="AJ65" s="81"/>
      <c r="AK65" s="83"/>
    </row>
    <row r="66" spans="1:37" s="122" customFormat="1" x14ac:dyDescent="0.2">
      <c r="A66" s="121"/>
      <c r="B66" s="72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4"/>
      <c r="N66" s="97" t="s">
        <v>108</v>
      </c>
      <c r="O66" s="73"/>
      <c r="P66" s="73"/>
      <c r="Q66" s="73"/>
      <c r="R66" s="73"/>
      <c r="S66" s="73"/>
      <c r="T66" s="73"/>
      <c r="U66" s="73"/>
      <c r="V66" s="73"/>
      <c r="W66" s="74"/>
      <c r="X66" s="76"/>
      <c r="Y66" s="85"/>
      <c r="Z66" s="78"/>
      <c r="AA66" s="98"/>
      <c r="AB66" s="124"/>
      <c r="AC66" s="69"/>
      <c r="AD66" s="81"/>
      <c r="AE66" s="85"/>
      <c r="AF66" s="78"/>
      <c r="AG66" s="98"/>
      <c r="AH66" s="98"/>
      <c r="AI66" s="71">
        <f>AI67</f>
        <v>15000000</v>
      </c>
      <c r="AJ66" s="81"/>
      <c r="AK66" s="83"/>
    </row>
    <row r="67" spans="1:37" s="122" customFormat="1" x14ac:dyDescent="0.2">
      <c r="A67" s="121"/>
      <c r="B67" s="72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100" t="s">
        <v>109</v>
      </c>
      <c r="O67" s="73"/>
      <c r="P67" s="73"/>
      <c r="Q67" s="73"/>
      <c r="R67" s="73"/>
      <c r="S67" s="73"/>
      <c r="T67" s="73"/>
      <c r="U67" s="73"/>
      <c r="V67" s="73"/>
      <c r="W67" s="74"/>
      <c r="X67" s="76"/>
      <c r="Y67" s="85"/>
      <c r="Z67" s="78"/>
      <c r="AA67" s="98"/>
      <c r="AB67" s="124"/>
      <c r="AC67" s="69"/>
      <c r="AD67" s="81"/>
      <c r="AE67" s="85"/>
      <c r="AF67" s="78"/>
      <c r="AG67" s="98"/>
      <c r="AH67" s="98"/>
      <c r="AI67" s="71">
        <f>AI68+AI69</f>
        <v>15000000</v>
      </c>
      <c r="AJ67" s="81"/>
      <c r="AK67" s="83"/>
    </row>
    <row r="68" spans="1:37" s="122" customFormat="1" x14ac:dyDescent="0.2">
      <c r="A68" s="121"/>
      <c r="B68" s="72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4"/>
      <c r="N68" s="100" t="s">
        <v>154</v>
      </c>
      <c r="O68" s="73"/>
      <c r="P68" s="73"/>
      <c r="Q68" s="73"/>
      <c r="R68" s="73"/>
      <c r="S68" s="73"/>
      <c r="T68" s="73"/>
      <c r="U68" s="73"/>
      <c r="V68" s="73"/>
      <c r="W68" s="74"/>
      <c r="X68" s="76"/>
      <c r="Y68" s="85"/>
      <c r="Z68" s="78"/>
      <c r="AA68" s="98"/>
      <c r="AB68" s="101"/>
      <c r="AC68" s="69"/>
      <c r="AD68" s="81"/>
      <c r="AE68" s="85">
        <v>15</v>
      </c>
      <c r="AF68" s="78"/>
      <c r="AG68" s="98" t="s">
        <v>134</v>
      </c>
      <c r="AH68" s="102">
        <v>650000</v>
      </c>
      <c r="AI68" s="71">
        <f t="shared" si="1"/>
        <v>9750000</v>
      </c>
      <c r="AJ68" s="81"/>
      <c r="AK68" s="83"/>
    </row>
    <row r="69" spans="1:37" s="122" customFormat="1" x14ac:dyDescent="0.2">
      <c r="A69" s="121"/>
      <c r="B69" s="72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100" t="s">
        <v>133</v>
      </c>
      <c r="O69" s="73"/>
      <c r="P69" s="73"/>
      <c r="Q69" s="73"/>
      <c r="R69" s="73"/>
      <c r="S69" s="73"/>
      <c r="T69" s="73"/>
      <c r="U69" s="73"/>
      <c r="V69" s="73"/>
      <c r="W69" s="74"/>
      <c r="X69" s="76"/>
      <c r="Y69" s="85"/>
      <c r="Z69" s="78"/>
      <c r="AA69" s="98"/>
      <c r="AB69" s="124"/>
      <c r="AC69" s="69"/>
      <c r="AD69" s="81"/>
      <c r="AE69" s="85">
        <v>15</v>
      </c>
      <c r="AF69" s="78"/>
      <c r="AG69" s="98" t="s">
        <v>134</v>
      </c>
      <c r="AH69" s="102">
        <v>350000</v>
      </c>
      <c r="AI69" s="71">
        <f t="shared" si="1"/>
        <v>5250000</v>
      </c>
      <c r="AJ69" s="81"/>
      <c r="AK69" s="83"/>
    </row>
    <row r="70" spans="1:37" s="122" customFormat="1" x14ac:dyDescent="0.2">
      <c r="A70" s="121"/>
      <c r="B70" s="72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4"/>
      <c r="N70" s="79"/>
      <c r="O70" s="73"/>
      <c r="P70" s="73"/>
      <c r="Q70" s="73"/>
      <c r="R70" s="73"/>
      <c r="S70" s="73"/>
      <c r="T70" s="73"/>
      <c r="U70" s="73"/>
      <c r="V70" s="73"/>
      <c r="W70" s="74"/>
      <c r="X70" s="76"/>
      <c r="Y70" s="85"/>
      <c r="Z70" s="78"/>
      <c r="AA70" s="86"/>
      <c r="AB70" s="87"/>
      <c r="AC70" s="69"/>
      <c r="AD70" s="81"/>
      <c r="AE70" s="85"/>
      <c r="AF70" s="78"/>
      <c r="AG70" s="86"/>
      <c r="AH70" s="89"/>
      <c r="AI70" s="71">
        <f t="shared" si="1"/>
        <v>0</v>
      </c>
      <c r="AJ70" s="81"/>
      <c r="AK70" s="83"/>
    </row>
    <row r="71" spans="1:37" s="122" customFormat="1" x14ac:dyDescent="0.2">
      <c r="A71" s="121"/>
      <c r="B71" s="72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79" t="s">
        <v>110</v>
      </c>
      <c r="O71" s="73"/>
      <c r="P71" s="73"/>
      <c r="Q71" s="73"/>
      <c r="R71" s="73"/>
      <c r="S71" s="73"/>
      <c r="T71" s="73"/>
      <c r="U71" s="73"/>
      <c r="V71" s="73"/>
      <c r="W71" s="74"/>
      <c r="X71" s="76"/>
      <c r="Y71" s="85"/>
      <c r="Z71" s="78"/>
      <c r="AA71" s="86"/>
      <c r="AB71" s="87"/>
      <c r="AC71" s="69"/>
      <c r="AD71" s="81"/>
      <c r="AE71" s="85"/>
      <c r="AF71" s="78"/>
      <c r="AG71" s="86"/>
      <c r="AH71" s="89"/>
      <c r="AI71" s="71">
        <f>SUM(AI72:AI73)</f>
        <v>24750000</v>
      </c>
      <c r="AJ71" s="81"/>
      <c r="AK71" s="83"/>
    </row>
    <row r="72" spans="1:37" s="122" customFormat="1" x14ac:dyDescent="0.2">
      <c r="A72" s="121"/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4"/>
      <c r="N72" s="79" t="s">
        <v>111</v>
      </c>
      <c r="O72" s="73"/>
      <c r="P72" s="73"/>
      <c r="Q72" s="73"/>
      <c r="R72" s="73"/>
      <c r="S72" s="73"/>
      <c r="T72" s="73"/>
      <c r="U72" s="73"/>
      <c r="V72" s="73"/>
      <c r="W72" s="74"/>
      <c r="X72" s="76"/>
      <c r="Y72" s="85"/>
      <c r="Z72" s="78"/>
      <c r="AA72" s="86"/>
      <c r="AB72" s="87"/>
      <c r="AC72" s="69"/>
      <c r="AD72" s="81"/>
      <c r="AE72" s="85">
        <f>30*15</f>
        <v>450</v>
      </c>
      <c r="AF72" s="78"/>
      <c r="AG72" s="86" t="s">
        <v>134</v>
      </c>
      <c r="AH72" s="89">
        <v>50000</v>
      </c>
      <c r="AI72" s="71">
        <f>AE72*AH72</f>
        <v>22500000</v>
      </c>
      <c r="AJ72" s="81"/>
      <c r="AK72" s="83"/>
    </row>
    <row r="73" spans="1:37" s="122" customFormat="1" x14ac:dyDescent="0.2">
      <c r="A73" s="121"/>
      <c r="B73" s="72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4"/>
      <c r="N73" s="79" t="s">
        <v>155</v>
      </c>
      <c r="O73" s="73"/>
      <c r="P73" s="73"/>
      <c r="Q73" s="73"/>
      <c r="R73" s="73"/>
      <c r="S73" s="73"/>
      <c r="T73" s="73"/>
      <c r="U73" s="73"/>
      <c r="V73" s="73"/>
      <c r="W73" s="74"/>
      <c r="X73" s="76"/>
      <c r="Y73" s="85"/>
      <c r="Z73" s="78"/>
      <c r="AA73" s="86"/>
      <c r="AB73" s="87"/>
      <c r="AC73" s="69"/>
      <c r="AD73" s="81"/>
      <c r="AE73" s="85">
        <v>15</v>
      </c>
      <c r="AF73" s="78"/>
      <c r="AG73" s="86" t="s">
        <v>134</v>
      </c>
      <c r="AH73" s="89">
        <v>150000</v>
      </c>
      <c r="AI73" s="71">
        <f>AE73*AH73</f>
        <v>2250000</v>
      </c>
      <c r="AJ73" s="81"/>
      <c r="AK73" s="83"/>
    </row>
    <row r="74" spans="1:37" s="122" customFormat="1" x14ac:dyDescent="0.2">
      <c r="A74" s="121"/>
      <c r="B74" s="72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4"/>
      <c r="N74" s="79" t="s">
        <v>156</v>
      </c>
      <c r="O74" s="73"/>
      <c r="P74" s="73"/>
      <c r="Q74" s="73"/>
      <c r="R74" s="73"/>
      <c r="S74" s="73"/>
      <c r="T74" s="73"/>
      <c r="U74" s="73"/>
      <c r="V74" s="73"/>
      <c r="W74" s="74"/>
      <c r="X74" s="76"/>
      <c r="Y74" s="85"/>
      <c r="Z74" s="78"/>
      <c r="AA74" s="86"/>
      <c r="AB74" s="87"/>
      <c r="AC74" s="69"/>
      <c r="AD74" s="81"/>
      <c r="AE74" s="85"/>
      <c r="AF74" s="78"/>
      <c r="AG74" s="86"/>
      <c r="AH74" s="89"/>
      <c r="AI74" s="71"/>
      <c r="AJ74" s="81"/>
      <c r="AK74" s="83"/>
    </row>
    <row r="75" spans="1:37" s="122" customFormat="1" x14ac:dyDescent="0.2">
      <c r="A75" s="121"/>
      <c r="B75" s="72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4"/>
      <c r="N75" s="79"/>
      <c r="O75" s="73"/>
      <c r="P75" s="73"/>
      <c r="Q75" s="73"/>
      <c r="R75" s="73"/>
      <c r="S75" s="73"/>
      <c r="T75" s="73"/>
      <c r="U75" s="73"/>
      <c r="V75" s="73"/>
      <c r="W75" s="74"/>
      <c r="X75" s="76"/>
      <c r="Y75" s="85"/>
      <c r="Z75" s="78"/>
      <c r="AA75" s="86"/>
      <c r="AB75" s="87"/>
      <c r="AC75" s="69"/>
      <c r="AD75" s="81"/>
      <c r="AE75" s="85"/>
      <c r="AF75" s="78"/>
      <c r="AG75" s="86"/>
      <c r="AH75" s="89"/>
      <c r="AI75" s="71"/>
      <c r="AJ75" s="81"/>
      <c r="AK75" s="83"/>
    </row>
    <row r="76" spans="1:37" s="122" customFormat="1" x14ac:dyDescent="0.2">
      <c r="A76" s="121"/>
      <c r="B76" s="72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4"/>
      <c r="N76" s="75" t="s">
        <v>35</v>
      </c>
      <c r="O76" s="73"/>
      <c r="P76" s="73"/>
      <c r="Q76" s="73"/>
      <c r="R76" s="73"/>
      <c r="S76" s="73"/>
      <c r="T76" s="73"/>
      <c r="U76" s="73"/>
      <c r="V76" s="73"/>
      <c r="W76" s="74"/>
      <c r="X76" s="76"/>
      <c r="Y76" s="85"/>
      <c r="Z76" s="78"/>
      <c r="AA76" s="86"/>
      <c r="AB76" s="87"/>
      <c r="AC76" s="69"/>
      <c r="AD76" s="81"/>
      <c r="AE76" s="85"/>
      <c r="AF76" s="78"/>
      <c r="AG76" s="86"/>
      <c r="AH76" s="89"/>
      <c r="AI76" s="105">
        <f>AI77+AI81</f>
        <v>1350000</v>
      </c>
      <c r="AJ76" s="81"/>
      <c r="AK76" s="83"/>
    </row>
    <row r="77" spans="1:37" s="122" customFormat="1" x14ac:dyDescent="0.2">
      <c r="A77" s="121"/>
      <c r="B77" s="72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4"/>
      <c r="N77" s="79" t="s">
        <v>112</v>
      </c>
      <c r="O77" s="73"/>
      <c r="P77" s="73"/>
      <c r="Q77" s="73"/>
      <c r="R77" s="73"/>
      <c r="S77" s="73"/>
      <c r="T77" s="73"/>
      <c r="U77" s="73"/>
      <c r="V77" s="73"/>
      <c r="W77" s="74"/>
      <c r="X77" s="76"/>
      <c r="Y77" s="85"/>
      <c r="Z77" s="78"/>
      <c r="AA77" s="86"/>
      <c r="AB77" s="87"/>
      <c r="AC77" s="69"/>
      <c r="AD77" s="81"/>
      <c r="AE77" s="85"/>
      <c r="AF77" s="78"/>
      <c r="AG77" s="86"/>
      <c r="AH77" s="89"/>
      <c r="AI77" s="71">
        <f>AI78</f>
        <v>750000</v>
      </c>
      <c r="AJ77" s="81"/>
      <c r="AK77" s="83"/>
    </row>
    <row r="78" spans="1:37" s="122" customFormat="1" x14ac:dyDescent="0.2">
      <c r="A78" s="121"/>
      <c r="B78" s="72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4"/>
      <c r="N78" s="79" t="s">
        <v>113</v>
      </c>
      <c r="O78" s="73"/>
      <c r="P78" s="73"/>
      <c r="Q78" s="73"/>
      <c r="R78" s="73"/>
      <c r="S78" s="73"/>
      <c r="T78" s="73"/>
      <c r="U78" s="73"/>
      <c r="V78" s="73"/>
      <c r="W78" s="74"/>
      <c r="X78" s="76"/>
      <c r="Y78" s="85"/>
      <c r="Z78" s="78"/>
      <c r="AA78" s="86"/>
      <c r="AB78" s="87"/>
      <c r="AC78" s="69"/>
      <c r="AD78" s="81"/>
      <c r="AE78" s="85">
        <v>30</v>
      </c>
      <c r="AF78" s="78"/>
      <c r="AG78" s="86" t="s">
        <v>25</v>
      </c>
      <c r="AH78" s="89">
        <v>25000</v>
      </c>
      <c r="AI78" s="71">
        <f t="shared" si="1"/>
        <v>750000</v>
      </c>
      <c r="AJ78" s="81"/>
      <c r="AK78" s="83"/>
    </row>
    <row r="79" spans="1:37" s="122" customFormat="1" x14ac:dyDescent="0.2">
      <c r="A79" s="121"/>
      <c r="B79" s="72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4"/>
      <c r="N79" s="75"/>
      <c r="O79" s="73"/>
      <c r="P79" s="73"/>
      <c r="Q79" s="73"/>
      <c r="R79" s="73"/>
      <c r="S79" s="73"/>
      <c r="T79" s="73"/>
      <c r="U79" s="73"/>
      <c r="V79" s="73"/>
      <c r="W79" s="74"/>
      <c r="X79" s="76"/>
      <c r="Y79" s="85"/>
      <c r="Z79" s="78"/>
      <c r="AA79" s="86"/>
      <c r="AB79" s="87"/>
      <c r="AC79" s="69"/>
      <c r="AD79" s="81"/>
      <c r="AE79" s="85"/>
      <c r="AF79" s="78"/>
      <c r="AG79" s="86"/>
      <c r="AH79" s="89"/>
      <c r="AI79" s="71">
        <f t="shared" si="1"/>
        <v>0</v>
      </c>
      <c r="AJ79" s="81"/>
      <c r="AK79" s="83"/>
    </row>
    <row r="80" spans="1:37" s="122" customFormat="1" x14ac:dyDescent="0.2">
      <c r="A80" s="121"/>
      <c r="B80" s="72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4"/>
      <c r="N80" s="79" t="s">
        <v>36</v>
      </c>
      <c r="O80" s="73"/>
      <c r="P80" s="73"/>
      <c r="Q80" s="73"/>
      <c r="R80" s="73"/>
      <c r="S80" s="73"/>
      <c r="T80" s="73"/>
      <c r="U80" s="73"/>
      <c r="V80" s="73"/>
      <c r="W80" s="74"/>
      <c r="X80" s="76"/>
      <c r="Y80" s="85"/>
      <c r="Z80" s="78"/>
      <c r="AA80" s="86"/>
      <c r="AB80" s="87"/>
      <c r="AC80" s="69"/>
      <c r="AD80" s="81"/>
      <c r="AE80" s="85"/>
      <c r="AF80" s="78"/>
      <c r="AG80" s="86"/>
      <c r="AH80" s="89"/>
      <c r="AI80" s="71">
        <f t="shared" si="1"/>
        <v>0</v>
      </c>
      <c r="AJ80" s="81"/>
      <c r="AK80" s="83"/>
    </row>
    <row r="81" spans="1:37" s="122" customFormat="1" x14ac:dyDescent="0.2">
      <c r="A81" s="121"/>
      <c r="B81" s="72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4"/>
      <c r="N81" s="79" t="s">
        <v>114</v>
      </c>
      <c r="O81" s="73"/>
      <c r="P81" s="73"/>
      <c r="Q81" s="73"/>
      <c r="R81" s="73"/>
      <c r="S81" s="73"/>
      <c r="T81" s="73"/>
      <c r="U81" s="73"/>
      <c r="V81" s="73"/>
      <c r="W81" s="74"/>
      <c r="X81" s="76"/>
      <c r="Y81" s="85"/>
      <c r="Z81" s="78"/>
      <c r="AA81" s="86"/>
      <c r="AB81" s="87"/>
      <c r="AC81" s="69"/>
      <c r="AD81" s="81"/>
      <c r="AE81" s="85">
        <v>2000</v>
      </c>
      <c r="AF81" s="78"/>
      <c r="AG81" s="86" t="s">
        <v>37</v>
      </c>
      <c r="AH81" s="89">
        <v>300</v>
      </c>
      <c r="AI81" s="71">
        <f t="shared" si="1"/>
        <v>600000</v>
      </c>
      <c r="AJ81" s="81"/>
      <c r="AK81" s="83"/>
    </row>
    <row r="82" spans="1:37" s="122" customFormat="1" x14ac:dyDescent="0.2">
      <c r="A82" s="121"/>
      <c r="B82" s="72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4"/>
      <c r="N82" s="79"/>
      <c r="O82" s="73"/>
      <c r="P82" s="73"/>
      <c r="Q82" s="73"/>
      <c r="R82" s="73"/>
      <c r="S82" s="73"/>
      <c r="T82" s="73"/>
      <c r="U82" s="73"/>
      <c r="V82" s="73"/>
      <c r="W82" s="74"/>
      <c r="X82" s="76"/>
      <c r="Y82" s="85"/>
      <c r="Z82" s="78"/>
      <c r="AA82" s="84"/>
      <c r="AB82" s="87"/>
      <c r="AC82" s="69"/>
      <c r="AD82" s="81"/>
      <c r="AE82" s="85"/>
      <c r="AF82" s="78"/>
      <c r="AG82" s="84"/>
      <c r="AH82" s="89"/>
      <c r="AI82" s="71">
        <f t="shared" si="1"/>
        <v>0</v>
      </c>
      <c r="AJ82" s="81"/>
      <c r="AK82" s="83"/>
    </row>
    <row r="83" spans="1:37" s="122" customFormat="1" x14ac:dyDescent="0.2">
      <c r="A83" s="121"/>
      <c r="B83" s="72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4"/>
      <c r="N83" s="103" t="s">
        <v>115</v>
      </c>
      <c r="O83" s="73"/>
      <c r="P83" s="73"/>
      <c r="Q83" s="73"/>
      <c r="R83" s="73"/>
      <c r="S83" s="73"/>
      <c r="T83" s="73"/>
      <c r="U83" s="73"/>
      <c r="V83" s="73"/>
      <c r="W83" s="74"/>
      <c r="X83" s="76"/>
      <c r="Y83" s="85"/>
      <c r="Z83" s="78"/>
      <c r="AA83" s="84"/>
      <c r="AB83" s="87"/>
      <c r="AC83" s="69"/>
      <c r="AD83" s="81"/>
      <c r="AE83" s="85"/>
      <c r="AF83" s="78"/>
      <c r="AG83" s="84"/>
      <c r="AH83" s="89"/>
      <c r="AI83" s="105">
        <f>AI84</f>
        <v>6000000</v>
      </c>
      <c r="AJ83" s="81"/>
      <c r="AK83" s="83"/>
    </row>
    <row r="84" spans="1:37" s="122" customFormat="1" x14ac:dyDescent="0.2">
      <c r="A84" s="121"/>
      <c r="B84" s="72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4"/>
      <c r="N84" s="88" t="s">
        <v>116</v>
      </c>
      <c r="O84" s="73"/>
      <c r="P84" s="73"/>
      <c r="Q84" s="73"/>
      <c r="R84" s="73"/>
      <c r="S84" s="73"/>
      <c r="T84" s="73"/>
      <c r="U84" s="73"/>
      <c r="V84" s="73"/>
      <c r="W84" s="74"/>
      <c r="X84" s="76"/>
      <c r="Y84" s="85"/>
      <c r="Z84" s="78"/>
      <c r="AA84" s="84"/>
      <c r="AB84" s="87"/>
      <c r="AC84" s="69"/>
      <c r="AD84" s="81"/>
      <c r="AE84" s="85"/>
      <c r="AF84" s="78"/>
      <c r="AG84" s="84"/>
      <c r="AH84" s="89"/>
      <c r="AI84" s="71">
        <f>AI85</f>
        <v>6000000</v>
      </c>
      <c r="AJ84" s="81"/>
      <c r="AK84" s="83"/>
    </row>
    <row r="85" spans="1:37" s="122" customFormat="1" x14ac:dyDescent="0.2">
      <c r="A85" s="121"/>
      <c r="B85" s="72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88" t="s">
        <v>136</v>
      </c>
      <c r="O85" s="73"/>
      <c r="P85" s="73"/>
      <c r="Q85" s="73"/>
      <c r="R85" s="73"/>
      <c r="S85" s="73"/>
      <c r="T85" s="73"/>
      <c r="U85" s="73"/>
      <c r="V85" s="73"/>
      <c r="W85" s="74"/>
      <c r="X85" s="76"/>
      <c r="Y85" s="85"/>
      <c r="Z85" s="78"/>
      <c r="AA85" s="86"/>
      <c r="AB85" s="87"/>
      <c r="AC85" s="69"/>
      <c r="AD85" s="81"/>
      <c r="AE85" s="85">
        <v>15</v>
      </c>
      <c r="AF85" s="78"/>
      <c r="AG85" s="86" t="s">
        <v>33</v>
      </c>
      <c r="AH85" s="89">
        <v>400000</v>
      </c>
      <c r="AI85" s="71">
        <f t="shared" si="1"/>
        <v>6000000</v>
      </c>
      <c r="AJ85" s="81"/>
      <c r="AK85" s="83"/>
    </row>
    <row r="86" spans="1:37" s="122" customFormat="1" x14ac:dyDescent="0.2">
      <c r="A86" s="121"/>
      <c r="B86" s="72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4"/>
      <c r="N86" s="88"/>
      <c r="O86" s="73"/>
      <c r="P86" s="73"/>
      <c r="Q86" s="73"/>
      <c r="R86" s="73"/>
      <c r="S86" s="73"/>
      <c r="T86" s="73"/>
      <c r="U86" s="73"/>
      <c r="V86" s="73"/>
      <c r="W86" s="74"/>
      <c r="X86" s="76"/>
      <c r="Y86" s="85"/>
      <c r="Z86" s="78"/>
      <c r="AA86" s="86"/>
      <c r="AB86" s="87"/>
      <c r="AC86" s="69"/>
      <c r="AD86" s="81"/>
      <c r="AE86" s="85"/>
      <c r="AF86" s="78"/>
      <c r="AG86" s="86"/>
      <c r="AH86" s="89"/>
      <c r="AI86" s="71"/>
      <c r="AJ86" s="81"/>
      <c r="AK86" s="83"/>
    </row>
    <row r="87" spans="1:37" s="122" customFormat="1" x14ac:dyDescent="0.2">
      <c r="A87" s="121"/>
      <c r="B87" s="72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4"/>
      <c r="N87" s="75" t="s">
        <v>117</v>
      </c>
      <c r="O87" s="73"/>
      <c r="P87" s="73"/>
      <c r="Q87" s="73"/>
      <c r="R87" s="73"/>
      <c r="S87" s="73"/>
      <c r="T87" s="73"/>
      <c r="U87" s="73"/>
      <c r="V87" s="73"/>
      <c r="W87" s="74"/>
      <c r="X87" s="76"/>
      <c r="Y87" s="85"/>
      <c r="Z87" s="78"/>
      <c r="AA87" s="86"/>
      <c r="AB87" s="87"/>
      <c r="AC87" s="69"/>
      <c r="AD87" s="81"/>
      <c r="AE87" s="85"/>
      <c r="AF87" s="78"/>
      <c r="AG87" s="86"/>
      <c r="AH87" s="89"/>
      <c r="AI87" s="105">
        <f>AI88</f>
        <v>6000000</v>
      </c>
      <c r="AJ87" s="81"/>
      <c r="AK87" s="83"/>
    </row>
    <row r="88" spans="1:37" s="122" customFormat="1" x14ac:dyDescent="0.2">
      <c r="A88" s="121"/>
      <c r="B88" s="72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4"/>
      <c r="N88" s="79" t="s">
        <v>118</v>
      </c>
      <c r="O88" s="73"/>
      <c r="P88" s="73"/>
      <c r="Q88" s="73"/>
      <c r="R88" s="73"/>
      <c r="S88" s="73"/>
      <c r="T88" s="73"/>
      <c r="U88" s="73"/>
      <c r="V88" s="73"/>
      <c r="W88" s="74"/>
      <c r="X88" s="76"/>
      <c r="Y88" s="85"/>
      <c r="Z88" s="78"/>
      <c r="AA88" s="86"/>
      <c r="AB88" s="87"/>
      <c r="AC88" s="69"/>
      <c r="AD88" s="81"/>
      <c r="AE88" s="85"/>
      <c r="AF88" s="78"/>
      <c r="AG88" s="86"/>
      <c r="AH88" s="89"/>
      <c r="AI88" s="71">
        <f>AI89</f>
        <v>6000000</v>
      </c>
      <c r="AJ88" s="81"/>
      <c r="AK88" s="83"/>
    </row>
    <row r="89" spans="1:37" s="122" customFormat="1" x14ac:dyDescent="0.2">
      <c r="A89" s="121"/>
      <c r="B89" s="72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4"/>
      <c r="N89" s="307" t="s">
        <v>141</v>
      </c>
      <c r="O89" s="73"/>
      <c r="P89" s="73"/>
      <c r="Q89" s="73"/>
      <c r="R89" s="73"/>
      <c r="S89" s="73"/>
      <c r="T89" s="73"/>
      <c r="U89" s="73"/>
      <c r="V89" s="73"/>
      <c r="W89" s="74"/>
      <c r="X89" s="76"/>
      <c r="Y89" s="85"/>
      <c r="Z89" s="78"/>
      <c r="AA89" s="84"/>
      <c r="AB89" s="87"/>
      <c r="AC89" s="69"/>
      <c r="AD89" s="81"/>
      <c r="AE89" s="85">
        <v>1</v>
      </c>
      <c r="AF89" s="78"/>
      <c r="AG89" s="86" t="s">
        <v>131</v>
      </c>
      <c r="AH89" s="89">
        <v>6000000</v>
      </c>
      <c r="AI89" s="71">
        <f t="shared" ref="AI89" si="2">AE89*AH89</f>
        <v>6000000</v>
      </c>
      <c r="AJ89" s="81"/>
      <c r="AK89" s="83"/>
    </row>
    <row r="90" spans="1:37" s="122" customFormat="1" x14ac:dyDescent="0.2">
      <c r="A90" s="121"/>
      <c r="B90" s="72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88"/>
      <c r="O90" s="73"/>
      <c r="P90" s="73"/>
      <c r="Q90" s="73"/>
      <c r="R90" s="73"/>
      <c r="S90" s="73"/>
      <c r="T90" s="73"/>
      <c r="U90" s="73"/>
      <c r="V90" s="73"/>
      <c r="W90" s="74"/>
      <c r="X90" s="76"/>
      <c r="Y90" s="85"/>
      <c r="Z90" s="78"/>
      <c r="AA90" s="84"/>
      <c r="AB90" s="87"/>
      <c r="AC90" s="69"/>
      <c r="AD90" s="81"/>
      <c r="AE90" s="85"/>
      <c r="AF90" s="78"/>
      <c r="AG90" s="84"/>
      <c r="AH90" s="89"/>
      <c r="AI90" s="71">
        <f t="shared" si="1"/>
        <v>0</v>
      </c>
      <c r="AJ90" s="81"/>
      <c r="AK90" s="83"/>
    </row>
    <row r="91" spans="1:37" s="122" customFormat="1" x14ac:dyDescent="0.2">
      <c r="A91" s="121"/>
      <c r="B91" s="72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4"/>
      <c r="N91" s="103" t="s">
        <v>38</v>
      </c>
      <c r="O91" s="73"/>
      <c r="P91" s="73"/>
      <c r="Q91" s="73"/>
      <c r="R91" s="73"/>
      <c r="S91" s="73"/>
      <c r="T91" s="73"/>
      <c r="U91" s="73"/>
      <c r="V91" s="73"/>
      <c r="W91" s="74"/>
      <c r="X91" s="76"/>
      <c r="Y91" s="85"/>
      <c r="Z91" s="78"/>
      <c r="AA91" s="84"/>
      <c r="AB91" s="87"/>
      <c r="AC91" s="69"/>
      <c r="AD91" s="81"/>
      <c r="AE91" s="85"/>
      <c r="AF91" s="78"/>
      <c r="AG91" s="84"/>
      <c r="AH91" s="89"/>
      <c r="AI91" s="105">
        <f>AI92+AI96</f>
        <v>24800000</v>
      </c>
      <c r="AJ91" s="81"/>
      <c r="AK91" s="83"/>
    </row>
    <row r="92" spans="1:37" s="122" customFormat="1" x14ac:dyDescent="0.2">
      <c r="A92" s="121"/>
      <c r="B92" s="72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4"/>
      <c r="N92" s="79" t="s">
        <v>137</v>
      </c>
      <c r="O92" s="73"/>
      <c r="P92" s="73"/>
      <c r="Q92" s="73"/>
      <c r="R92" s="73"/>
      <c r="S92" s="73"/>
      <c r="T92" s="73"/>
      <c r="U92" s="73"/>
      <c r="V92" s="73"/>
      <c r="W92" s="74"/>
      <c r="X92" s="76"/>
      <c r="Y92" s="85"/>
      <c r="Z92" s="78"/>
      <c r="AA92" s="84"/>
      <c r="AB92" s="87"/>
      <c r="AC92" s="69"/>
      <c r="AD92" s="81"/>
      <c r="AE92" s="85"/>
      <c r="AF92" s="78"/>
      <c r="AG92" s="84"/>
      <c r="AH92" s="89"/>
      <c r="AI92" s="71">
        <f>SUM(AI93:AI94)</f>
        <v>800000</v>
      </c>
      <c r="AJ92" s="81"/>
      <c r="AK92" s="83"/>
    </row>
    <row r="93" spans="1:37" s="122" customFormat="1" x14ac:dyDescent="0.2">
      <c r="A93" s="121"/>
      <c r="B93" s="72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4"/>
      <c r="N93" s="188" t="s">
        <v>138</v>
      </c>
      <c r="O93" s="73"/>
      <c r="P93" s="73"/>
      <c r="Q93" s="73"/>
      <c r="R93" s="73"/>
      <c r="S93" s="73"/>
      <c r="T93" s="73"/>
      <c r="U93" s="73"/>
      <c r="V93" s="73"/>
      <c r="W93" s="74"/>
      <c r="X93" s="76"/>
      <c r="Y93" s="85"/>
      <c r="Z93" s="78"/>
      <c r="AA93" s="84"/>
      <c r="AB93" s="87"/>
      <c r="AC93" s="69"/>
      <c r="AD93" s="81"/>
      <c r="AE93" s="85">
        <v>20</v>
      </c>
      <c r="AF93" s="78"/>
      <c r="AG93" s="86" t="s">
        <v>129</v>
      </c>
      <c r="AH93" s="89">
        <v>12000</v>
      </c>
      <c r="AI93" s="71">
        <f>AE93*AH93</f>
        <v>240000</v>
      </c>
      <c r="AJ93" s="81"/>
      <c r="AK93" s="83"/>
    </row>
    <row r="94" spans="1:37" s="122" customFormat="1" x14ac:dyDescent="0.2">
      <c r="A94" s="121"/>
      <c r="B94" s="72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4"/>
      <c r="N94" s="188" t="s">
        <v>139</v>
      </c>
      <c r="O94" s="73"/>
      <c r="P94" s="73"/>
      <c r="Q94" s="73"/>
      <c r="R94" s="73"/>
      <c r="S94" s="73"/>
      <c r="T94" s="73"/>
      <c r="U94" s="73"/>
      <c r="V94" s="73"/>
      <c r="W94" s="74"/>
      <c r="X94" s="76"/>
      <c r="Y94" s="85"/>
      <c r="Z94" s="78"/>
      <c r="AA94" s="84"/>
      <c r="AB94" s="87"/>
      <c r="AC94" s="69"/>
      <c r="AD94" s="81"/>
      <c r="AE94" s="85">
        <v>20</v>
      </c>
      <c r="AF94" s="78"/>
      <c r="AG94" s="86" t="s">
        <v>129</v>
      </c>
      <c r="AH94" s="89">
        <v>28000</v>
      </c>
      <c r="AI94" s="71">
        <f>AE94*AH94</f>
        <v>560000</v>
      </c>
      <c r="AJ94" s="81"/>
      <c r="AK94" s="83"/>
    </row>
    <row r="95" spans="1:37" s="122" customFormat="1" x14ac:dyDescent="0.2">
      <c r="A95" s="121"/>
      <c r="B95" s="72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4"/>
      <c r="N95" s="103"/>
      <c r="O95" s="73"/>
      <c r="P95" s="73"/>
      <c r="Q95" s="73"/>
      <c r="R95" s="73"/>
      <c r="S95" s="73"/>
      <c r="T95" s="73"/>
      <c r="U95" s="73"/>
      <c r="V95" s="73"/>
      <c r="W95" s="74"/>
      <c r="X95" s="76"/>
      <c r="Y95" s="85"/>
      <c r="Z95" s="78"/>
      <c r="AA95" s="84"/>
      <c r="AB95" s="87"/>
      <c r="AC95" s="69"/>
      <c r="AD95" s="81"/>
      <c r="AE95" s="85"/>
      <c r="AF95" s="78"/>
      <c r="AG95" s="84"/>
      <c r="AH95" s="89"/>
      <c r="AI95" s="71"/>
      <c r="AJ95" s="81"/>
      <c r="AK95" s="83"/>
    </row>
    <row r="96" spans="1:37" s="122" customFormat="1" x14ac:dyDescent="0.2">
      <c r="A96" s="121"/>
      <c r="B96" s="72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4"/>
      <c r="N96" s="88" t="s">
        <v>119</v>
      </c>
      <c r="O96" s="73"/>
      <c r="P96" s="73"/>
      <c r="Q96" s="73"/>
      <c r="R96" s="73"/>
      <c r="S96" s="73"/>
      <c r="T96" s="73"/>
      <c r="U96" s="73"/>
      <c r="V96" s="73"/>
      <c r="W96" s="74"/>
      <c r="X96" s="76"/>
      <c r="Y96" s="85"/>
      <c r="Z96" s="78"/>
      <c r="AA96" s="84"/>
      <c r="AB96" s="87"/>
      <c r="AC96" s="69"/>
      <c r="AD96" s="81"/>
      <c r="AE96" s="85"/>
      <c r="AF96" s="78"/>
      <c r="AG96" s="84"/>
      <c r="AH96" s="89"/>
      <c r="AI96" s="71">
        <f>AI97</f>
        <v>24000000</v>
      </c>
      <c r="AJ96" s="81"/>
      <c r="AK96" s="83"/>
    </row>
    <row r="97" spans="1:37" s="122" customFormat="1" x14ac:dyDescent="0.2">
      <c r="A97" s="121"/>
      <c r="B97" s="72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4"/>
      <c r="N97" s="88" t="s">
        <v>120</v>
      </c>
      <c r="O97" s="73"/>
      <c r="P97" s="73"/>
      <c r="Q97" s="73"/>
      <c r="R97" s="73"/>
      <c r="S97" s="73"/>
      <c r="T97" s="73"/>
      <c r="U97" s="73"/>
      <c r="V97" s="73"/>
      <c r="W97" s="74"/>
      <c r="X97" s="76"/>
      <c r="Y97" s="85"/>
      <c r="Z97" s="78"/>
      <c r="AA97" s="84"/>
      <c r="AB97" s="87"/>
      <c r="AC97" s="69"/>
      <c r="AD97" s="81"/>
      <c r="AE97" s="85"/>
      <c r="AF97" s="78"/>
      <c r="AG97" s="84"/>
      <c r="AH97" s="89"/>
      <c r="AI97" s="71">
        <f>SUM(AI98:AI99)</f>
        <v>24000000</v>
      </c>
      <c r="AJ97" s="81"/>
      <c r="AK97" s="83"/>
    </row>
    <row r="98" spans="1:37" s="122" customFormat="1" x14ac:dyDescent="0.2">
      <c r="A98" s="121"/>
      <c r="B98" s="72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4"/>
      <c r="N98" s="88" t="s">
        <v>157</v>
      </c>
      <c r="O98" s="73"/>
      <c r="P98" s="73"/>
      <c r="Q98" s="73"/>
      <c r="R98" s="73"/>
      <c r="S98" s="73"/>
      <c r="T98" s="73"/>
      <c r="U98" s="73"/>
      <c r="V98" s="73"/>
      <c r="W98" s="74"/>
      <c r="X98" s="76"/>
      <c r="Y98" s="85"/>
      <c r="Z98" s="78"/>
      <c r="AA98" s="86"/>
      <c r="AB98" s="87"/>
      <c r="AC98" s="69"/>
      <c r="AD98" s="81"/>
      <c r="AE98" s="85">
        <f>40*15</f>
        <v>600</v>
      </c>
      <c r="AF98" s="78"/>
      <c r="AG98" s="86" t="s">
        <v>24</v>
      </c>
      <c r="AH98" s="89">
        <v>28000</v>
      </c>
      <c r="AI98" s="71">
        <f t="shared" si="1"/>
        <v>16800000</v>
      </c>
      <c r="AJ98" s="81"/>
      <c r="AK98" s="83"/>
    </row>
    <row r="99" spans="1:37" s="122" customFormat="1" ht="13.5" thickBot="1" x14ac:dyDescent="0.25">
      <c r="A99" s="121"/>
      <c r="B99" s="72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4"/>
      <c r="N99" s="88" t="s">
        <v>158</v>
      </c>
      <c r="O99" s="73"/>
      <c r="P99" s="73"/>
      <c r="Q99" s="73"/>
      <c r="R99" s="73"/>
      <c r="S99" s="73"/>
      <c r="T99" s="73"/>
      <c r="U99" s="73"/>
      <c r="V99" s="73"/>
      <c r="W99" s="74"/>
      <c r="X99" s="76"/>
      <c r="Y99" s="85"/>
      <c r="Z99" s="78"/>
      <c r="AA99" s="86"/>
      <c r="AB99" s="87"/>
      <c r="AC99" s="69"/>
      <c r="AD99" s="81"/>
      <c r="AE99" s="85">
        <f>AE98</f>
        <v>600</v>
      </c>
      <c r="AF99" s="78"/>
      <c r="AG99" s="86" t="s">
        <v>24</v>
      </c>
      <c r="AH99" s="89">
        <v>12000</v>
      </c>
      <c r="AI99" s="71">
        <f t="shared" si="1"/>
        <v>7200000</v>
      </c>
      <c r="AJ99" s="81"/>
      <c r="AK99" s="83"/>
    </row>
    <row r="100" spans="1:37" s="122" customFormat="1" ht="13.5" thickBot="1" x14ac:dyDescent="0.25">
      <c r="A100" s="121"/>
      <c r="B100" s="171">
        <v>1</v>
      </c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3"/>
      <c r="N100" s="172">
        <v>2</v>
      </c>
      <c r="O100" s="172"/>
      <c r="P100" s="172"/>
      <c r="Q100" s="172"/>
      <c r="R100" s="172"/>
      <c r="S100" s="172"/>
      <c r="T100" s="172"/>
      <c r="U100" s="172"/>
      <c r="V100" s="172"/>
      <c r="W100" s="173"/>
      <c r="X100" s="174">
        <v>3</v>
      </c>
      <c r="Y100" s="172"/>
      <c r="Z100" s="175"/>
      <c r="AA100" s="176">
        <v>4</v>
      </c>
      <c r="AB100" s="177">
        <v>5</v>
      </c>
      <c r="AC100" s="178">
        <v>6</v>
      </c>
      <c r="AD100" s="174">
        <v>7</v>
      </c>
      <c r="AE100" s="172"/>
      <c r="AF100" s="175"/>
      <c r="AG100" s="176">
        <v>8</v>
      </c>
      <c r="AH100" s="177">
        <v>9</v>
      </c>
      <c r="AI100" s="178">
        <v>10</v>
      </c>
      <c r="AJ100" s="178">
        <v>11</v>
      </c>
      <c r="AK100" s="178">
        <v>12</v>
      </c>
    </row>
    <row r="101" spans="1:37" s="122" customFormat="1" x14ac:dyDescent="0.2">
      <c r="A101" s="121"/>
      <c r="B101" s="72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4"/>
      <c r="N101" s="75" t="s">
        <v>121</v>
      </c>
      <c r="O101" s="73"/>
      <c r="P101" s="73"/>
      <c r="Q101" s="73"/>
      <c r="R101" s="73"/>
      <c r="S101" s="73"/>
      <c r="T101" s="73"/>
      <c r="U101" s="73"/>
      <c r="V101" s="73"/>
      <c r="W101" s="74"/>
      <c r="X101" s="76"/>
      <c r="Y101" s="85"/>
      <c r="Z101" s="78"/>
      <c r="AA101" s="86"/>
      <c r="AB101" s="87"/>
      <c r="AC101" s="69"/>
      <c r="AD101" s="81"/>
      <c r="AE101" s="85"/>
      <c r="AF101" s="78"/>
      <c r="AG101" s="86"/>
      <c r="AH101" s="89"/>
      <c r="AI101" s="105">
        <f>AI102+AI106</f>
        <v>5080000</v>
      </c>
      <c r="AJ101" s="81"/>
      <c r="AK101" s="83"/>
    </row>
    <row r="102" spans="1:37" s="122" customFormat="1" x14ac:dyDescent="0.2">
      <c r="A102" s="121"/>
      <c r="B102" s="72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4"/>
      <c r="N102" s="79" t="s">
        <v>39</v>
      </c>
      <c r="O102" s="73"/>
      <c r="P102" s="73"/>
      <c r="Q102" s="73"/>
      <c r="R102" s="73"/>
      <c r="S102" s="73"/>
      <c r="T102" s="73"/>
      <c r="U102" s="73"/>
      <c r="V102" s="73"/>
      <c r="W102" s="74"/>
      <c r="X102" s="76"/>
      <c r="Y102" s="85"/>
      <c r="Z102" s="78"/>
      <c r="AA102" s="86"/>
      <c r="AB102" s="90"/>
      <c r="AC102" s="69"/>
      <c r="AD102" s="81"/>
      <c r="AE102" s="85"/>
      <c r="AF102" s="78"/>
      <c r="AG102" s="86"/>
      <c r="AH102" s="91"/>
      <c r="AI102" s="71">
        <f>SUM(AI103:AI104)</f>
        <v>840000</v>
      </c>
      <c r="AJ102" s="81"/>
      <c r="AK102" s="83"/>
    </row>
    <row r="103" spans="1:37" s="122" customFormat="1" x14ac:dyDescent="0.2">
      <c r="A103" s="121"/>
      <c r="B103" s="72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4"/>
      <c r="N103" s="79" t="s">
        <v>122</v>
      </c>
      <c r="O103" s="73"/>
      <c r="P103" s="73"/>
      <c r="Q103" s="73"/>
      <c r="R103" s="73"/>
      <c r="S103" s="73"/>
      <c r="T103" s="73"/>
      <c r="U103" s="73"/>
      <c r="V103" s="73"/>
      <c r="W103" s="74"/>
      <c r="X103" s="76"/>
      <c r="Y103" s="85"/>
      <c r="Z103" s="78"/>
      <c r="AA103" s="86"/>
      <c r="AB103" s="90"/>
      <c r="AC103" s="69"/>
      <c r="AD103" s="81"/>
      <c r="AE103" s="85">
        <v>8</v>
      </c>
      <c r="AF103" s="78"/>
      <c r="AG103" s="86" t="s">
        <v>24</v>
      </c>
      <c r="AH103" s="91">
        <v>80000</v>
      </c>
      <c r="AI103" s="71">
        <f t="shared" si="1"/>
        <v>640000</v>
      </c>
      <c r="AJ103" s="81"/>
      <c r="AK103" s="83"/>
    </row>
    <row r="104" spans="1:37" s="122" customFormat="1" x14ac:dyDescent="0.2">
      <c r="A104" s="121"/>
      <c r="B104" s="72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N104" s="79" t="s">
        <v>123</v>
      </c>
      <c r="O104" s="73"/>
      <c r="P104" s="73"/>
      <c r="Q104" s="73"/>
      <c r="R104" s="73"/>
      <c r="S104" s="73"/>
      <c r="T104" s="73"/>
      <c r="U104" s="73"/>
      <c r="V104" s="73"/>
      <c r="W104" s="74"/>
      <c r="X104" s="76"/>
      <c r="Y104" s="85"/>
      <c r="Z104" s="78"/>
      <c r="AA104" s="86"/>
      <c r="AB104" s="91"/>
      <c r="AC104" s="70"/>
      <c r="AD104" s="81"/>
      <c r="AE104" s="85">
        <v>2</v>
      </c>
      <c r="AF104" s="78"/>
      <c r="AG104" s="86" t="s">
        <v>24</v>
      </c>
      <c r="AH104" s="91">
        <v>100000</v>
      </c>
      <c r="AI104" s="71">
        <f t="shared" si="1"/>
        <v>200000</v>
      </c>
      <c r="AJ104" s="81"/>
      <c r="AK104" s="83"/>
    </row>
    <row r="105" spans="1:37" s="122" customFormat="1" x14ac:dyDescent="0.2">
      <c r="A105" s="121"/>
      <c r="B105" s="72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4"/>
      <c r="N105" s="79"/>
      <c r="O105" s="73"/>
      <c r="P105" s="73"/>
      <c r="Q105" s="73"/>
      <c r="R105" s="73"/>
      <c r="S105" s="73"/>
      <c r="T105" s="73"/>
      <c r="U105" s="73"/>
      <c r="V105" s="73"/>
      <c r="W105" s="74"/>
      <c r="X105" s="76"/>
      <c r="Y105" s="85"/>
      <c r="Z105" s="78"/>
      <c r="AA105" s="86"/>
      <c r="AB105" s="91"/>
      <c r="AC105" s="70"/>
      <c r="AD105" s="81"/>
      <c r="AE105" s="85"/>
      <c r="AF105" s="78"/>
      <c r="AG105" s="86"/>
      <c r="AH105" s="91"/>
      <c r="AI105" s="71"/>
      <c r="AJ105" s="81"/>
      <c r="AK105" s="83"/>
    </row>
    <row r="106" spans="1:37" s="122" customFormat="1" x14ac:dyDescent="0.2">
      <c r="A106" s="121"/>
      <c r="B106" s="72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4"/>
      <c r="N106" s="79" t="s">
        <v>40</v>
      </c>
      <c r="O106" s="73"/>
      <c r="P106" s="73"/>
      <c r="Q106" s="73"/>
      <c r="R106" s="73"/>
      <c r="S106" s="73"/>
      <c r="T106" s="73"/>
      <c r="U106" s="73"/>
      <c r="V106" s="73"/>
      <c r="W106" s="74"/>
      <c r="X106" s="76"/>
      <c r="Y106" s="85"/>
      <c r="Z106" s="78"/>
      <c r="AA106" s="86"/>
      <c r="AB106" s="89"/>
      <c r="AC106" s="70"/>
      <c r="AD106" s="81"/>
      <c r="AE106" s="85"/>
      <c r="AF106" s="78"/>
      <c r="AG106" s="86"/>
      <c r="AH106" s="89"/>
      <c r="AI106" s="71">
        <f>SUM(AI107:AI111)</f>
        <v>4240000</v>
      </c>
      <c r="AJ106" s="81"/>
      <c r="AK106" s="83"/>
    </row>
    <row r="107" spans="1:37" s="122" customFormat="1" x14ac:dyDescent="0.2">
      <c r="A107" s="121"/>
      <c r="B107" s="72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88" t="s">
        <v>124</v>
      </c>
      <c r="O107" s="73"/>
      <c r="P107" s="73"/>
      <c r="Q107" s="73"/>
      <c r="R107" s="73"/>
      <c r="S107" s="73"/>
      <c r="T107" s="73"/>
      <c r="U107" s="73"/>
      <c r="V107" s="73"/>
      <c r="W107" s="74"/>
      <c r="X107" s="76"/>
      <c r="Y107" s="85"/>
      <c r="Z107" s="78"/>
      <c r="AA107" s="86"/>
      <c r="AB107" s="89"/>
      <c r="AC107" s="70"/>
      <c r="AD107" s="81"/>
      <c r="AE107" s="85">
        <v>2</v>
      </c>
      <c r="AF107" s="78"/>
      <c r="AG107" s="86" t="s">
        <v>24</v>
      </c>
      <c r="AH107" s="89">
        <v>550000</v>
      </c>
      <c r="AI107" s="71">
        <f t="shared" si="1"/>
        <v>1100000</v>
      </c>
      <c r="AJ107" s="81"/>
      <c r="AK107" s="83"/>
    </row>
    <row r="108" spans="1:37" s="122" customFormat="1" x14ac:dyDescent="0.2">
      <c r="A108" s="121"/>
      <c r="B108" s="72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4"/>
      <c r="N108" s="88" t="s">
        <v>125</v>
      </c>
      <c r="O108" s="73"/>
      <c r="P108" s="73"/>
      <c r="Q108" s="73"/>
      <c r="R108" s="73"/>
      <c r="S108" s="73"/>
      <c r="T108" s="73"/>
      <c r="U108" s="73"/>
      <c r="V108" s="73"/>
      <c r="W108" s="74"/>
      <c r="X108" s="76"/>
      <c r="Y108" s="85"/>
      <c r="Z108" s="78"/>
      <c r="AA108" s="86"/>
      <c r="AB108" s="91"/>
      <c r="AC108" s="70"/>
      <c r="AD108" s="81"/>
      <c r="AE108" s="85">
        <v>2</v>
      </c>
      <c r="AF108" s="78"/>
      <c r="AG108" s="86" t="s">
        <v>24</v>
      </c>
      <c r="AH108" s="91">
        <v>450000</v>
      </c>
      <c r="AI108" s="71">
        <f t="shared" si="1"/>
        <v>900000</v>
      </c>
      <c r="AJ108" s="81"/>
      <c r="AK108" s="83"/>
    </row>
    <row r="109" spans="1:37" s="122" customFormat="1" x14ac:dyDescent="0.2">
      <c r="A109" s="121"/>
      <c r="B109" s="72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N109" s="88" t="s">
        <v>126</v>
      </c>
      <c r="O109" s="73"/>
      <c r="P109" s="73"/>
      <c r="Q109" s="73"/>
      <c r="R109" s="73"/>
      <c r="S109" s="73"/>
      <c r="T109" s="73"/>
      <c r="U109" s="73"/>
      <c r="V109" s="73"/>
      <c r="W109" s="74"/>
      <c r="X109" s="76"/>
      <c r="Y109" s="85"/>
      <c r="Z109" s="78"/>
      <c r="AA109" s="86"/>
      <c r="AB109" s="91"/>
      <c r="AC109" s="70"/>
      <c r="AD109" s="81"/>
      <c r="AE109" s="85">
        <v>2</v>
      </c>
      <c r="AF109" s="78"/>
      <c r="AG109" s="86" t="s">
        <v>24</v>
      </c>
      <c r="AH109" s="91">
        <v>450000</v>
      </c>
      <c r="AI109" s="71">
        <f t="shared" si="1"/>
        <v>900000</v>
      </c>
      <c r="AJ109" s="81"/>
      <c r="AK109" s="83"/>
    </row>
    <row r="110" spans="1:37" s="122" customFormat="1" x14ac:dyDescent="0.2">
      <c r="A110" s="121"/>
      <c r="B110" s="72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4"/>
      <c r="N110" s="88" t="s">
        <v>127</v>
      </c>
      <c r="O110" s="73"/>
      <c r="P110" s="73"/>
      <c r="Q110" s="73"/>
      <c r="R110" s="73"/>
      <c r="S110" s="73"/>
      <c r="T110" s="73"/>
      <c r="U110" s="73"/>
      <c r="V110" s="73"/>
      <c r="W110" s="74"/>
      <c r="X110" s="76"/>
      <c r="Y110" s="85"/>
      <c r="Z110" s="78"/>
      <c r="AA110" s="86"/>
      <c r="AB110" s="91"/>
      <c r="AC110" s="70"/>
      <c r="AD110" s="81"/>
      <c r="AE110" s="85">
        <v>2</v>
      </c>
      <c r="AF110" s="78"/>
      <c r="AG110" s="86" t="s">
        <v>24</v>
      </c>
      <c r="AH110" s="91">
        <v>270000</v>
      </c>
      <c r="AI110" s="71">
        <f t="shared" si="1"/>
        <v>540000</v>
      </c>
      <c r="AJ110" s="81"/>
      <c r="AK110" s="83"/>
    </row>
    <row r="111" spans="1:37" s="122" customFormat="1" x14ac:dyDescent="0.2">
      <c r="A111" s="121"/>
      <c r="B111" s="72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88" t="s">
        <v>128</v>
      </c>
      <c r="O111" s="73"/>
      <c r="P111" s="73"/>
      <c r="Q111" s="73"/>
      <c r="R111" s="73"/>
      <c r="S111" s="73"/>
      <c r="T111" s="73"/>
      <c r="U111" s="73"/>
      <c r="V111" s="73"/>
      <c r="W111" s="74"/>
      <c r="X111" s="76"/>
      <c r="Y111" s="85"/>
      <c r="Z111" s="78"/>
      <c r="AA111" s="86"/>
      <c r="AB111" s="90"/>
      <c r="AC111" s="69"/>
      <c r="AD111" s="81"/>
      <c r="AE111" s="85">
        <v>2</v>
      </c>
      <c r="AF111" s="78"/>
      <c r="AG111" s="86" t="s">
        <v>24</v>
      </c>
      <c r="AH111" s="91">
        <v>400000</v>
      </c>
      <c r="AI111" s="71">
        <f t="shared" si="1"/>
        <v>800000</v>
      </c>
      <c r="AJ111" s="81"/>
      <c r="AK111" s="83"/>
    </row>
    <row r="112" spans="1:37" s="122" customFormat="1" ht="13.5" thickBot="1" x14ac:dyDescent="0.25">
      <c r="A112" s="189"/>
      <c r="B112" s="190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2"/>
      <c r="N112" s="193"/>
      <c r="O112" s="193"/>
      <c r="P112" s="193"/>
      <c r="Q112" s="193"/>
      <c r="R112" s="193"/>
      <c r="S112" s="193"/>
      <c r="T112" s="194"/>
      <c r="U112" s="193"/>
      <c r="V112" s="193"/>
      <c r="W112" s="193"/>
      <c r="X112" s="195"/>
      <c r="Y112" s="196"/>
      <c r="Z112" s="196"/>
      <c r="AA112" s="197"/>
      <c r="AB112" s="198"/>
      <c r="AC112" s="199"/>
      <c r="AD112" s="200"/>
      <c r="AE112" s="201"/>
      <c r="AF112" s="202"/>
      <c r="AG112" s="203"/>
      <c r="AH112" s="204"/>
      <c r="AI112" s="205"/>
      <c r="AJ112" s="206"/>
      <c r="AK112" s="207"/>
    </row>
    <row r="113" spans="1:37" s="117" customFormat="1" ht="13.5" thickBot="1" x14ac:dyDescent="0.25">
      <c r="A113" s="6"/>
      <c r="B113" s="208"/>
      <c r="C113" s="209"/>
      <c r="D113" s="209"/>
      <c r="E113" s="209"/>
      <c r="F113" s="209"/>
      <c r="G113" s="209"/>
      <c r="H113" s="209"/>
      <c r="I113" s="209"/>
      <c r="J113" s="209"/>
      <c r="K113" s="209"/>
      <c r="L113" s="209"/>
      <c r="M113" s="210"/>
      <c r="N113" s="211" t="s">
        <v>48</v>
      </c>
      <c r="O113" s="212"/>
      <c r="P113" s="212"/>
      <c r="Q113" s="212"/>
      <c r="R113" s="212"/>
      <c r="S113" s="212"/>
      <c r="T113" s="212"/>
      <c r="U113" s="212"/>
      <c r="V113" s="212"/>
      <c r="W113" s="213"/>
      <c r="X113" s="214" t="s">
        <v>31</v>
      </c>
      <c r="Y113" s="215"/>
      <c r="Z113" s="215"/>
      <c r="AA113" s="215"/>
      <c r="AB113" s="216"/>
      <c r="AC113" s="217"/>
      <c r="AD113" s="214" t="s">
        <v>31</v>
      </c>
      <c r="AE113" s="215"/>
      <c r="AF113" s="215"/>
      <c r="AG113" s="215"/>
      <c r="AH113" s="216"/>
      <c r="AI113" s="217">
        <f>AI28</f>
        <v>100000000</v>
      </c>
      <c r="AJ113" s="217"/>
      <c r="AK113" s="218"/>
    </row>
    <row r="114" spans="1:37" x14ac:dyDescent="0.2">
      <c r="B114" s="219"/>
      <c r="C114" s="220"/>
      <c r="D114" s="221"/>
      <c r="E114" s="221"/>
      <c r="F114" s="221"/>
      <c r="G114" s="221"/>
      <c r="H114" s="221"/>
      <c r="I114" s="7"/>
      <c r="J114" s="7"/>
      <c r="K114" s="7"/>
      <c r="L114" s="7"/>
      <c r="M114" s="7"/>
      <c r="N114" s="7"/>
      <c r="O114" s="222"/>
      <c r="P114" s="222"/>
      <c r="Q114" s="7"/>
      <c r="R114" s="7"/>
      <c r="S114" s="7"/>
      <c r="T114" s="7"/>
      <c r="U114" s="7"/>
      <c r="V114" s="7"/>
      <c r="W114" s="7"/>
      <c r="X114" s="223"/>
      <c r="Y114" s="223"/>
      <c r="Z114" s="223"/>
      <c r="AA114" s="223"/>
      <c r="AB114" s="6"/>
      <c r="AC114" s="224"/>
      <c r="AD114" s="6"/>
      <c r="AE114" s="223"/>
      <c r="AF114" s="223"/>
      <c r="AG114" s="223"/>
      <c r="AH114" s="223"/>
      <c r="AI114" s="225"/>
      <c r="AJ114" s="6"/>
      <c r="AK114" s="107"/>
    </row>
    <row r="115" spans="1:37" x14ac:dyDescent="0.2">
      <c r="B115" s="219"/>
      <c r="C115" s="220"/>
      <c r="D115" s="221"/>
      <c r="E115" s="221"/>
      <c r="F115" s="221"/>
      <c r="G115" s="221"/>
      <c r="H115" s="221"/>
      <c r="I115" s="7"/>
      <c r="J115" s="7"/>
      <c r="K115" s="7"/>
      <c r="L115" s="7"/>
      <c r="M115" s="221"/>
      <c r="N115" s="221"/>
      <c r="O115" s="226"/>
      <c r="P115" s="226"/>
      <c r="Q115" s="7"/>
      <c r="R115" s="7"/>
      <c r="S115" s="7"/>
      <c r="T115" s="7"/>
      <c r="U115" s="7"/>
      <c r="V115" s="7"/>
      <c r="W115" s="227"/>
      <c r="X115" s="227"/>
      <c r="Y115" s="227"/>
      <c r="Z115" s="227"/>
      <c r="AA115" s="227"/>
      <c r="AB115" s="6"/>
      <c r="AC115" s="6"/>
      <c r="AD115" s="6"/>
      <c r="AE115" s="6"/>
      <c r="AF115" s="221" t="s">
        <v>66</v>
      </c>
      <c r="AG115" s="221"/>
      <c r="AH115" s="221"/>
      <c r="AI115" s="221"/>
      <c r="AJ115" s="6"/>
      <c r="AK115" s="107"/>
    </row>
    <row r="116" spans="1:37" x14ac:dyDescent="0.2">
      <c r="B116" s="219"/>
      <c r="C116" s="220"/>
      <c r="D116" s="221"/>
      <c r="E116" s="221"/>
      <c r="F116" s="221"/>
      <c r="G116" s="221"/>
      <c r="H116" s="221"/>
      <c r="I116" s="7"/>
      <c r="J116" s="7"/>
      <c r="K116" s="7"/>
      <c r="L116" s="7"/>
      <c r="M116" s="221"/>
      <c r="N116" s="221"/>
      <c r="O116" s="226"/>
      <c r="P116" s="228"/>
      <c r="Q116" s="7"/>
      <c r="R116" s="7"/>
      <c r="S116" s="7"/>
      <c r="T116" s="7"/>
      <c r="U116" s="7"/>
      <c r="V116" s="7"/>
      <c r="W116" s="227"/>
      <c r="X116" s="227"/>
      <c r="Y116" s="227"/>
      <c r="Z116" s="227"/>
      <c r="AA116" s="227"/>
      <c r="AB116" s="6"/>
      <c r="AC116" s="6"/>
      <c r="AD116" s="6"/>
      <c r="AE116" s="6"/>
      <c r="AF116" s="227"/>
      <c r="AG116" s="227"/>
      <c r="AH116" s="6"/>
      <c r="AI116" s="227"/>
      <c r="AJ116" s="6"/>
      <c r="AK116" s="107"/>
    </row>
    <row r="117" spans="1:37" s="229" customFormat="1" x14ac:dyDescent="0.2">
      <c r="B117" s="230"/>
      <c r="C117" s="231"/>
      <c r="D117" s="232"/>
      <c r="E117" s="232"/>
      <c r="F117" s="232"/>
      <c r="G117" s="232"/>
      <c r="H117" s="232"/>
      <c r="I117" s="233"/>
      <c r="J117" s="233"/>
      <c r="K117" s="233"/>
      <c r="L117" s="234"/>
      <c r="M117" s="232"/>
      <c r="N117" s="232"/>
      <c r="O117" s="235"/>
      <c r="P117" s="236"/>
      <c r="Q117" s="234"/>
      <c r="R117" s="234"/>
      <c r="S117" s="234"/>
      <c r="T117" s="234"/>
      <c r="U117" s="234"/>
      <c r="V117" s="234"/>
      <c r="W117" s="234"/>
      <c r="X117" s="237"/>
      <c r="Y117" s="234"/>
      <c r="Z117" s="233"/>
      <c r="AA117" s="238"/>
      <c r="AB117" s="238"/>
      <c r="AC117" s="238"/>
      <c r="AD117" s="238"/>
      <c r="AE117" s="239"/>
      <c r="AF117" s="240" t="s">
        <v>161</v>
      </c>
      <c r="AG117" s="240"/>
      <c r="AH117" s="240"/>
      <c r="AI117" s="240"/>
      <c r="AJ117" s="6"/>
      <c r="AK117" s="241"/>
    </row>
    <row r="118" spans="1:37" x14ac:dyDescent="0.2">
      <c r="B118" s="219"/>
      <c r="C118" s="219"/>
      <c r="D118" s="7"/>
      <c r="E118" s="7"/>
      <c r="F118" s="7"/>
      <c r="G118" s="7"/>
      <c r="H118" s="7"/>
      <c r="I118" s="7"/>
      <c r="J118" s="7"/>
      <c r="K118" s="7"/>
      <c r="L118" s="14"/>
      <c r="M118" s="7"/>
      <c r="N118" s="7"/>
      <c r="O118" s="228"/>
      <c r="P118" s="242"/>
      <c r="Q118" s="226"/>
      <c r="R118" s="226"/>
      <c r="S118" s="226"/>
      <c r="T118" s="226"/>
      <c r="U118" s="226"/>
      <c r="V118" s="226"/>
      <c r="W118" s="14"/>
      <c r="X118" s="243"/>
      <c r="Y118" s="14"/>
      <c r="Z118" s="7"/>
      <c r="AA118" s="6"/>
      <c r="AB118" s="6"/>
      <c r="AC118" s="6"/>
      <c r="AD118" s="6"/>
      <c r="AE118" s="6"/>
      <c r="AF118" s="221" t="s">
        <v>162</v>
      </c>
      <c r="AG118" s="221"/>
      <c r="AH118" s="221"/>
      <c r="AI118" s="221"/>
      <c r="AJ118" s="244"/>
      <c r="AK118" s="107"/>
    </row>
    <row r="119" spans="1:37" x14ac:dyDescent="0.2">
      <c r="B119" s="219"/>
      <c r="C119" s="219"/>
      <c r="D119" s="7"/>
      <c r="E119" s="7"/>
      <c r="F119" s="7"/>
      <c r="G119" s="7"/>
      <c r="H119" s="7"/>
      <c r="I119" s="7"/>
      <c r="J119" s="7"/>
      <c r="K119" s="7"/>
      <c r="L119" s="14"/>
      <c r="M119" s="7"/>
      <c r="N119" s="7"/>
      <c r="O119" s="228"/>
      <c r="P119" s="242"/>
      <c r="Q119" s="226"/>
      <c r="R119" s="226"/>
      <c r="S119" s="226"/>
      <c r="T119" s="226"/>
      <c r="U119" s="226"/>
      <c r="V119" s="226"/>
      <c r="W119" s="14"/>
      <c r="X119" s="243"/>
      <c r="Y119" s="14"/>
      <c r="Z119" s="7"/>
      <c r="AA119" s="6"/>
      <c r="AB119" s="6"/>
      <c r="AC119" s="6"/>
      <c r="AD119" s="6"/>
      <c r="AE119" s="6"/>
      <c r="AF119" s="221" t="s">
        <v>7</v>
      </c>
      <c r="AG119" s="221"/>
      <c r="AH119" s="221"/>
      <c r="AI119" s="221"/>
      <c r="AJ119" s="244"/>
      <c r="AK119" s="107"/>
    </row>
    <row r="120" spans="1:37" x14ac:dyDescent="0.2">
      <c r="B120" s="219"/>
      <c r="C120" s="219"/>
      <c r="D120" s="7"/>
      <c r="E120" s="7"/>
      <c r="F120" s="7"/>
      <c r="G120" s="7"/>
      <c r="H120" s="7"/>
      <c r="I120" s="7"/>
      <c r="J120" s="7"/>
      <c r="K120" s="7"/>
      <c r="L120" s="14"/>
      <c r="M120" s="7"/>
      <c r="N120" s="7"/>
      <c r="O120" s="228"/>
      <c r="P120" s="242"/>
      <c r="Q120" s="226"/>
      <c r="R120" s="226"/>
      <c r="S120" s="226"/>
      <c r="T120" s="226"/>
      <c r="U120" s="226"/>
      <c r="V120" s="226"/>
      <c r="W120" s="14"/>
      <c r="X120" s="243"/>
      <c r="Y120" s="14"/>
      <c r="Z120" s="7"/>
      <c r="AA120" s="6"/>
      <c r="AB120" s="6"/>
      <c r="AC120" s="6"/>
      <c r="AD120" s="6"/>
      <c r="AE120" s="6"/>
      <c r="AF120" s="14"/>
      <c r="AG120" s="243"/>
      <c r="AH120" s="6"/>
      <c r="AI120" s="14"/>
      <c r="AJ120" s="6"/>
      <c r="AK120" s="107"/>
    </row>
    <row r="121" spans="1:37" x14ac:dyDescent="0.2">
      <c r="B121" s="219"/>
      <c r="C121" s="219"/>
      <c r="D121" s="7"/>
      <c r="E121" s="7"/>
      <c r="F121" s="7"/>
      <c r="G121" s="7"/>
      <c r="H121" s="245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246"/>
      <c r="X121" s="246"/>
      <c r="Y121" s="246"/>
      <c r="Z121" s="246"/>
      <c r="AA121" s="246"/>
      <c r="AB121" s="6"/>
      <c r="AC121" s="6"/>
      <c r="AD121" s="6"/>
      <c r="AE121" s="6"/>
      <c r="AF121" s="14"/>
      <c r="AG121" s="243"/>
      <c r="AH121" s="6"/>
      <c r="AI121" s="246"/>
      <c r="AJ121" s="6"/>
      <c r="AK121" s="107"/>
    </row>
    <row r="122" spans="1:37" x14ac:dyDescent="0.2">
      <c r="B122" s="219"/>
      <c r="C122" s="219"/>
      <c r="D122" s="7"/>
      <c r="E122" s="7"/>
      <c r="F122" s="7"/>
      <c r="G122" s="7"/>
      <c r="H122" s="245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227"/>
      <c r="X122" s="227"/>
      <c r="Y122" s="227"/>
      <c r="Z122" s="227"/>
      <c r="AA122" s="227"/>
      <c r="AB122" s="6"/>
      <c r="AC122" s="6"/>
      <c r="AD122" s="6"/>
      <c r="AE122" s="6"/>
      <c r="AF122" s="139" t="s">
        <v>159</v>
      </c>
      <c r="AG122" s="139"/>
      <c r="AH122" s="139"/>
      <c r="AI122" s="139"/>
      <c r="AJ122" s="6"/>
      <c r="AK122" s="107"/>
    </row>
    <row r="123" spans="1:37" x14ac:dyDescent="0.2">
      <c r="B123" s="219"/>
      <c r="C123" s="219"/>
      <c r="D123" s="7"/>
      <c r="E123" s="7"/>
      <c r="F123" s="7"/>
      <c r="G123" s="7"/>
      <c r="H123" s="245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227"/>
      <c r="X123" s="227"/>
      <c r="Y123" s="227"/>
      <c r="Z123" s="227"/>
      <c r="AA123" s="227"/>
      <c r="AB123" s="6"/>
      <c r="AC123" s="6"/>
      <c r="AD123" s="6"/>
      <c r="AE123" s="6"/>
      <c r="AF123" s="317" t="s">
        <v>163</v>
      </c>
      <c r="AG123" s="317"/>
      <c r="AH123" s="317"/>
      <c r="AI123" s="317"/>
      <c r="AJ123" s="6"/>
      <c r="AK123" s="107"/>
    </row>
    <row r="124" spans="1:37" x14ac:dyDescent="0.2">
      <c r="B124" s="247"/>
      <c r="C124" s="247"/>
      <c r="D124" s="248"/>
      <c r="E124" s="248"/>
      <c r="F124" s="248"/>
      <c r="G124" s="248"/>
      <c r="H124" s="248"/>
      <c r="I124" s="248"/>
      <c r="J124" s="248"/>
      <c r="K124" s="249"/>
      <c r="L124" s="250"/>
      <c r="M124" s="249"/>
      <c r="N124" s="249"/>
      <c r="O124" s="251"/>
      <c r="P124" s="252"/>
      <c r="Q124" s="253"/>
      <c r="R124" s="250"/>
      <c r="S124" s="248"/>
      <c r="T124" s="248"/>
      <c r="U124" s="248"/>
      <c r="V124" s="248"/>
      <c r="W124" s="248"/>
      <c r="X124" s="248"/>
      <c r="Y124" s="248"/>
      <c r="Z124" s="248"/>
      <c r="AA124" s="248"/>
      <c r="AB124" s="248"/>
      <c r="AC124" s="248"/>
      <c r="AD124" s="248"/>
      <c r="AE124" s="248"/>
      <c r="AF124" s="316" t="s">
        <v>160</v>
      </c>
      <c r="AG124" s="316"/>
      <c r="AH124" s="316"/>
      <c r="AI124" s="316"/>
      <c r="AJ124" s="248"/>
      <c r="AK124" s="254"/>
    </row>
    <row r="125" spans="1:37" x14ac:dyDescent="0.2">
      <c r="B125" s="5"/>
      <c r="C125" s="5" t="s">
        <v>52</v>
      </c>
      <c r="D125" s="6"/>
      <c r="E125" s="6"/>
      <c r="F125" s="7"/>
      <c r="G125" s="7"/>
      <c r="H125" s="7"/>
      <c r="I125" s="7"/>
      <c r="J125" s="7"/>
      <c r="K125" s="7"/>
      <c r="L125" s="14"/>
      <c r="M125" s="7"/>
      <c r="N125" s="7"/>
      <c r="O125" s="228"/>
      <c r="P125" s="242"/>
      <c r="Q125" s="226"/>
      <c r="R125" s="14"/>
      <c r="S125" s="6"/>
      <c r="T125" s="6"/>
      <c r="U125" s="6"/>
      <c r="V125" s="6"/>
      <c r="W125" s="6"/>
      <c r="X125" s="6"/>
      <c r="Y125" s="6"/>
      <c r="Z125" s="6"/>
      <c r="AA125" s="6"/>
      <c r="AB125" s="246"/>
      <c r="AC125" s="246"/>
      <c r="AD125" s="255"/>
      <c r="AE125" s="255"/>
      <c r="AF125" s="255"/>
      <c r="AG125" s="246"/>
      <c r="AH125" s="256"/>
      <c r="AI125" s="6"/>
      <c r="AJ125" s="6"/>
      <c r="AK125" s="107"/>
    </row>
    <row r="126" spans="1:37" x14ac:dyDescent="0.2">
      <c r="B126" s="5"/>
      <c r="C126" s="5" t="s">
        <v>53</v>
      </c>
      <c r="D126" s="6"/>
      <c r="E126" s="6"/>
      <c r="F126" s="7"/>
      <c r="G126" s="7"/>
      <c r="H126" s="7"/>
      <c r="I126" s="7"/>
      <c r="J126" s="7"/>
      <c r="K126" s="7"/>
      <c r="L126" s="14"/>
      <c r="M126" s="7"/>
      <c r="N126" s="7"/>
      <c r="O126" s="228"/>
      <c r="P126" s="242"/>
      <c r="Q126" s="226"/>
      <c r="R126" s="14"/>
      <c r="S126" s="6"/>
      <c r="T126" s="6"/>
      <c r="U126" s="6"/>
      <c r="V126" s="6"/>
      <c r="W126" s="6"/>
      <c r="X126" s="6"/>
      <c r="Y126" s="6"/>
      <c r="Z126" s="6"/>
      <c r="AA126" s="6"/>
      <c r="AB126" s="246"/>
      <c r="AC126" s="246"/>
      <c r="AD126" s="255"/>
      <c r="AE126" s="255"/>
      <c r="AF126" s="255"/>
      <c r="AG126" s="246"/>
      <c r="AH126" s="256"/>
      <c r="AI126" s="6"/>
      <c r="AJ126" s="6"/>
      <c r="AK126" s="107"/>
    </row>
    <row r="127" spans="1:37" x14ac:dyDescent="0.2">
      <c r="B127" s="5"/>
      <c r="C127" s="5" t="s">
        <v>54</v>
      </c>
      <c r="D127" s="6"/>
      <c r="E127" s="6"/>
      <c r="F127" s="7"/>
      <c r="G127" s="7"/>
      <c r="H127" s="7"/>
      <c r="I127" s="7"/>
      <c r="J127" s="7"/>
      <c r="K127" s="7"/>
      <c r="L127" s="14"/>
      <c r="M127" s="7"/>
      <c r="N127" s="7"/>
      <c r="O127" s="228"/>
      <c r="P127" s="242"/>
      <c r="Q127" s="226"/>
      <c r="R127" s="14"/>
      <c r="S127" s="6"/>
      <c r="T127" s="6"/>
      <c r="U127" s="6"/>
      <c r="V127" s="6"/>
      <c r="W127" s="6"/>
      <c r="X127" s="6"/>
      <c r="Y127" s="6"/>
      <c r="Z127" s="6"/>
      <c r="AA127" s="6"/>
      <c r="AB127" s="246"/>
      <c r="AC127" s="246"/>
      <c r="AD127" s="255"/>
      <c r="AE127" s="255"/>
      <c r="AF127" s="255"/>
      <c r="AG127" s="246"/>
      <c r="AH127" s="256"/>
      <c r="AI127" s="6"/>
      <c r="AJ127" s="6"/>
      <c r="AK127" s="107"/>
    </row>
    <row r="128" spans="1:37" x14ac:dyDescent="0.2">
      <c r="B128" s="5"/>
      <c r="C128" s="5">
        <v>1</v>
      </c>
      <c r="D128" s="6"/>
      <c r="E128" s="6"/>
      <c r="F128" s="7"/>
      <c r="G128" s="7"/>
      <c r="H128" s="7"/>
      <c r="I128" s="7"/>
      <c r="J128" s="7"/>
      <c r="K128" s="7"/>
      <c r="L128" s="14"/>
      <c r="M128" s="7"/>
      <c r="N128" s="7"/>
      <c r="O128" s="228"/>
      <c r="P128" s="242"/>
      <c r="Q128" s="226"/>
      <c r="R128" s="14"/>
      <c r="S128" s="6"/>
      <c r="T128" s="6"/>
      <c r="U128" s="6"/>
      <c r="V128" s="6"/>
      <c r="W128" s="6"/>
      <c r="X128" s="6"/>
      <c r="Y128" s="6"/>
      <c r="Z128" s="6"/>
      <c r="AA128" s="6"/>
      <c r="AB128" s="246"/>
      <c r="AC128" s="246"/>
      <c r="AD128" s="255"/>
      <c r="AE128" s="255"/>
      <c r="AF128" s="255"/>
      <c r="AG128" s="246"/>
      <c r="AH128" s="256"/>
      <c r="AI128" s="6"/>
      <c r="AJ128" s="6"/>
      <c r="AK128" s="107"/>
    </row>
    <row r="129" spans="2:37" x14ac:dyDescent="0.2">
      <c r="B129" s="5"/>
      <c r="C129" s="5">
        <v>2</v>
      </c>
      <c r="D129" s="6"/>
      <c r="E129" s="6"/>
      <c r="F129" s="7"/>
      <c r="G129" s="7"/>
      <c r="H129" s="7"/>
      <c r="I129" s="7"/>
      <c r="J129" s="7"/>
      <c r="K129" s="7"/>
      <c r="L129" s="14"/>
      <c r="M129" s="7"/>
      <c r="N129" s="7"/>
      <c r="O129" s="228"/>
      <c r="P129" s="242"/>
      <c r="Q129" s="226"/>
      <c r="R129" s="14"/>
      <c r="S129" s="6"/>
      <c r="T129" s="6"/>
      <c r="U129" s="6"/>
      <c r="V129" s="6"/>
      <c r="W129" s="6"/>
      <c r="X129" s="6"/>
      <c r="Y129" s="6"/>
      <c r="Z129" s="6"/>
      <c r="AA129" s="6"/>
      <c r="AB129" s="246"/>
      <c r="AC129" s="246"/>
      <c r="AD129" s="255"/>
      <c r="AE129" s="255"/>
      <c r="AF129" s="255"/>
      <c r="AG129" s="246"/>
      <c r="AH129" s="256"/>
      <c r="AI129" s="6"/>
      <c r="AJ129" s="6"/>
      <c r="AK129" s="107"/>
    </row>
    <row r="130" spans="2:37" x14ac:dyDescent="0.2">
      <c r="B130" s="5"/>
      <c r="C130" s="5">
        <v>3</v>
      </c>
      <c r="D130" s="6"/>
      <c r="E130" s="6"/>
      <c r="F130" s="7"/>
      <c r="G130" s="7"/>
      <c r="H130" s="7"/>
      <c r="I130" s="7"/>
      <c r="J130" s="7"/>
      <c r="K130" s="7"/>
      <c r="L130" s="14"/>
      <c r="M130" s="7"/>
      <c r="N130" s="7"/>
      <c r="O130" s="228"/>
      <c r="P130" s="242"/>
      <c r="Q130" s="226"/>
      <c r="R130" s="14"/>
      <c r="S130" s="6"/>
      <c r="T130" s="6"/>
      <c r="U130" s="6"/>
      <c r="V130" s="6"/>
      <c r="W130" s="6"/>
      <c r="X130" s="6"/>
      <c r="Y130" s="6"/>
      <c r="Z130" s="6"/>
      <c r="AA130" s="6"/>
      <c r="AB130" s="246"/>
      <c r="AC130" s="246"/>
      <c r="AD130" s="255"/>
      <c r="AE130" s="255"/>
      <c r="AF130" s="255"/>
      <c r="AG130" s="246"/>
      <c r="AH130" s="256"/>
      <c r="AI130" s="6"/>
      <c r="AJ130" s="6"/>
      <c r="AK130" s="107"/>
    </row>
    <row r="131" spans="2:37" ht="17.25" customHeight="1" x14ac:dyDescent="0.2">
      <c r="B131" s="5"/>
      <c r="C131" s="5" t="s">
        <v>55</v>
      </c>
      <c r="D131" s="6"/>
      <c r="E131" s="6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107"/>
    </row>
    <row r="132" spans="2:37" ht="17.25" customHeight="1" thickBot="1" x14ac:dyDescent="0.25">
      <c r="B132" s="5"/>
      <c r="C132" s="257" t="s">
        <v>56</v>
      </c>
      <c r="D132" s="258"/>
      <c r="E132" s="258"/>
      <c r="F132" s="258"/>
      <c r="G132" s="258"/>
      <c r="H132" s="258"/>
      <c r="I132" s="258"/>
      <c r="J132" s="258"/>
      <c r="K132" s="258"/>
      <c r="L132" s="258"/>
      <c r="M132" s="258"/>
      <c r="N132" s="258"/>
      <c r="O132" s="258"/>
      <c r="P132" s="258"/>
      <c r="Q132" s="258"/>
      <c r="R132" s="258"/>
      <c r="S132" s="258"/>
      <c r="T132" s="258"/>
      <c r="U132" s="258"/>
      <c r="V132" s="258"/>
      <c r="W132" s="258"/>
      <c r="X132" s="258"/>
      <c r="Y132" s="258"/>
      <c r="Z132" s="259"/>
      <c r="AA132" s="259"/>
      <c r="AB132" s="259"/>
      <c r="AC132" s="259"/>
      <c r="AD132" s="259"/>
      <c r="AE132" s="259"/>
      <c r="AF132" s="260"/>
      <c r="AG132" s="260"/>
      <c r="AH132" s="259"/>
      <c r="AI132" s="259"/>
      <c r="AJ132" s="259"/>
      <c r="AK132" s="261"/>
    </row>
    <row r="133" spans="2:37" x14ac:dyDescent="0.2">
      <c r="B133" s="5"/>
      <c r="C133" s="262" t="s">
        <v>57</v>
      </c>
      <c r="D133" s="130"/>
      <c r="E133" s="131"/>
      <c r="F133" s="129" t="s">
        <v>58</v>
      </c>
      <c r="G133" s="130"/>
      <c r="H133" s="130"/>
      <c r="I133" s="130"/>
      <c r="J133" s="130"/>
      <c r="K133" s="130"/>
      <c r="L133" s="130"/>
      <c r="M133" s="130"/>
      <c r="N133" s="130"/>
      <c r="O133" s="130"/>
      <c r="P133" s="131"/>
      <c r="Q133" s="263" t="s">
        <v>59</v>
      </c>
      <c r="R133" s="129" t="s">
        <v>60</v>
      </c>
      <c r="S133" s="130"/>
      <c r="T133" s="130"/>
      <c r="U133" s="130"/>
      <c r="V133" s="130"/>
      <c r="W133" s="130"/>
      <c r="X133" s="130"/>
      <c r="Y133" s="131"/>
      <c r="Z133" s="264" t="s">
        <v>61</v>
      </c>
      <c r="AA133" s="265"/>
      <c r="AB133" s="265"/>
      <c r="AC133" s="265"/>
      <c r="AD133" s="266"/>
      <c r="AE133" s="266"/>
      <c r="AF133" s="6"/>
      <c r="AG133" s="6"/>
      <c r="AH133" s="224"/>
      <c r="AI133" s="224"/>
      <c r="AJ133" s="267"/>
      <c r="AK133" s="268"/>
    </row>
    <row r="134" spans="2:37" x14ac:dyDescent="0.2">
      <c r="B134" s="5"/>
      <c r="C134" s="269">
        <v>1</v>
      </c>
      <c r="D134" s="270"/>
      <c r="E134" s="271"/>
      <c r="F134" s="272"/>
      <c r="G134" s="273"/>
      <c r="H134" s="273"/>
      <c r="I134" s="273"/>
      <c r="J134" s="273"/>
      <c r="K134" s="273"/>
      <c r="L134" s="273"/>
      <c r="M134" s="273"/>
      <c r="N134" s="273"/>
      <c r="O134" s="273"/>
      <c r="P134" s="274"/>
      <c r="Q134" s="274"/>
      <c r="R134" s="272"/>
      <c r="S134" s="275"/>
      <c r="T134" s="275"/>
      <c r="U134" s="275"/>
      <c r="V134" s="275"/>
      <c r="W134" s="276"/>
      <c r="X134" s="275"/>
      <c r="Y134" s="277"/>
      <c r="Z134" s="278" t="s">
        <v>62</v>
      </c>
      <c r="AA134" s="227"/>
      <c r="AB134" s="227"/>
      <c r="AC134" s="7"/>
      <c r="AD134" s="7"/>
      <c r="AE134" s="7"/>
      <c r="AF134" s="6"/>
      <c r="AG134" s="6"/>
      <c r="AH134" s="6"/>
      <c r="AI134" s="6"/>
      <c r="AJ134" s="279"/>
      <c r="AK134" s="107"/>
    </row>
    <row r="135" spans="2:37" s="229" customFormat="1" x14ac:dyDescent="0.2">
      <c r="B135" s="280"/>
      <c r="C135" s="269">
        <v>2</v>
      </c>
      <c r="D135" s="270"/>
      <c r="E135" s="271"/>
      <c r="F135" s="272"/>
      <c r="G135" s="273"/>
      <c r="H135" s="273"/>
      <c r="I135" s="273"/>
      <c r="J135" s="273"/>
      <c r="K135" s="273"/>
      <c r="L135" s="273"/>
      <c r="M135" s="273"/>
      <c r="N135" s="273"/>
      <c r="O135" s="273"/>
      <c r="P135" s="274"/>
      <c r="Q135" s="274"/>
      <c r="R135" s="272"/>
      <c r="S135" s="275"/>
      <c r="T135" s="275"/>
      <c r="U135" s="275"/>
      <c r="V135" s="275"/>
      <c r="W135" s="276"/>
      <c r="X135" s="275"/>
      <c r="Y135" s="277"/>
      <c r="Z135" s="278"/>
      <c r="AA135" s="227" t="s">
        <v>63</v>
      </c>
      <c r="AB135" s="7"/>
      <c r="AC135" s="7"/>
      <c r="AD135" s="6"/>
      <c r="AE135" s="6"/>
      <c r="AF135" s="6"/>
      <c r="AG135" s="6"/>
      <c r="AH135" s="6"/>
      <c r="AI135" s="6"/>
      <c r="AJ135" s="279"/>
      <c r="AK135" s="107"/>
    </row>
    <row r="136" spans="2:37" s="6" customFormat="1" x14ac:dyDescent="0.2">
      <c r="B136" s="5"/>
      <c r="C136" s="281">
        <v>3</v>
      </c>
      <c r="D136" s="282"/>
      <c r="E136" s="283"/>
      <c r="F136" s="284"/>
      <c r="G136" s="285"/>
      <c r="H136" s="285"/>
      <c r="I136" s="285"/>
      <c r="J136" s="285"/>
      <c r="K136" s="285"/>
      <c r="L136" s="285"/>
      <c r="M136" s="285"/>
      <c r="N136" s="285"/>
      <c r="O136" s="285"/>
      <c r="P136" s="286"/>
      <c r="Q136" s="287"/>
      <c r="R136" s="284"/>
      <c r="S136" s="288"/>
      <c r="T136" s="288"/>
      <c r="U136" s="288"/>
      <c r="V136" s="288"/>
      <c r="W136" s="288"/>
      <c r="X136" s="288"/>
      <c r="Y136" s="289"/>
      <c r="Z136" s="290" t="s">
        <v>64</v>
      </c>
      <c r="AA136" s="233"/>
      <c r="AB136" s="238"/>
      <c r="AC136" s="238"/>
      <c r="AD136" s="255"/>
      <c r="AE136" s="255"/>
      <c r="AF136" s="238"/>
      <c r="AG136" s="238"/>
      <c r="AH136" s="238"/>
      <c r="AI136" s="238"/>
      <c r="AJ136" s="291"/>
      <c r="AK136" s="241"/>
    </row>
    <row r="137" spans="2:37" s="306" customFormat="1" ht="13.5" thickBot="1" x14ac:dyDescent="0.25">
      <c r="B137" s="292"/>
      <c r="C137" s="293"/>
      <c r="D137" s="294"/>
      <c r="E137" s="295"/>
      <c r="F137" s="296"/>
      <c r="G137" s="297"/>
      <c r="H137" s="297"/>
      <c r="I137" s="297"/>
      <c r="J137" s="297"/>
      <c r="K137" s="297"/>
      <c r="L137" s="297"/>
      <c r="M137" s="297"/>
      <c r="N137" s="297"/>
      <c r="O137" s="297"/>
      <c r="P137" s="298"/>
      <c r="Q137" s="298"/>
      <c r="R137" s="299"/>
      <c r="S137" s="300"/>
      <c r="T137" s="300"/>
      <c r="U137" s="20"/>
      <c r="V137" s="300"/>
      <c r="W137" s="300"/>
      <c r="X137" s="300"/>
      <c r="Y137" s="301"/>
      <c r="Z137" s="302"/>
      <c r="AA137" s="15"/>
      <c r="AB137" s="15"/>
      <c r="AC137" s="15"/>
      <c r="AD137" s="15"/>
      <c r="AE137" s="15"/>
      <c r="AF137" s="303"/>
      <c r="AG137" s="303"/>
      <c r="AH137" s="303"/>
      <c r="AI137" s="303"/>
      <c r="AJ137" s="304"/>
      <c r="AK137" s="305"/>
    </row>
    <row r="138" spans="2:37" x14ac:dyDescent="0.2">
      <c r="R138" s="11"/>
      <c r="Y138" s="11"/>
      <c r="AA138" s="6"/>
      <c r="AB138" s="6"/>
    </row>
    <row r="139" spans="2:37" x14ac:dyDescent="0.2">
      <c r="R139" s="11"/>
      <c r="Y139" s="11"/>
      <c r="AA139" s="6"/>
      <c r="AB139" s="6"/>
    </row>
    <row r="140" spans="2:37" x14ac:dyDescent="0.2">
      <c r="R140" s="11"/>
      <c r="Y140" s="11"/>
      <c r="AA140" s="6"/>
      <c r="AB140" s="6"/>
    </row>
    <row r="141" spans="2:37" x14ac:dyDescent="0.2">
      <c r="R141" s="11"/>
      <c r="Y141" s="11"/>
      <c r="AA141" s="6"/>
      <c r="AB141" s="6"/>
    </row>
    <row r="142" spans="2:37" x14ac:dyDescent="0.2">
      <c r="R142" s="11"/>
      <c r="Y142" s="11"/>
      <c r="AA142" s="6"/>
      <c r="AB142" s="6"/>
    </row>
    <row r="143" spans="2:37" x14ac:dyDescent="0.2">
      <c r="R143" s="11"/>
      <c r="Y143" s="11"/>
      <c r="AA143" s="6"/>
      <c r="AB143" s="6"/>
    </row>
    <row r="144" spans="2:37" x14ac:dyDescent="0.2">
      <c r="R144" s="11"/>
      <c r="Y144" s="11"/>
      <c r="AA144" s="6"/>
      <c r="AB144" s="6"/>
    </row>
    <row r="145" spans="18:28" x14ac:dyDescent="0.2">
      <c r="R145" s="11"/>
      <c r="Y145" s="11"/>
      <c r="AA145" s="6"/>
      <c r="AB145" s="6"/>
    </row>
    <row r="146" spans="18:28" x14ac:dyDescent="0.2">
      <c r="R146" s="11"/>
      <c r="Y146" s="11"/>
      <c r="AA146" s="6"/>
      <c r="AB146" s="6"/>
    </row>
    <row r="147" spans="18:28" x14ac:dyDescent="0.2">
      <c r="R147" s="11"/>
      <c r="Y147" s="11"/>
      <c r="AA147" s="6"/>
      <c r="AB147" s="6"/>
    </row>
    <row r="148" spans="18:28" x14ac:dyDescent="0.2">
      <c r="R148" s="11"/>
      <c r="Y148" s="11"/>
      <c r="AA148" s="6"/>
      <c r="AB148" s="6"/>
    </row>
    <row r="149" spans="18:28" x14ac:dyDescent="0.2">
      <c r="R149" s="11"/>
      <c r="Y149" s="11"/>
      <c r="AA149" s="6"/>
      <c r="AB149" s="6"/>
    </row>
    <row r="150" spans="18:28" x14ac:dyDescent="0.2">
      <c r="R150" s="11"/>
      <c r="Y150" s="11"/>
      <c r="AA150" s="6"/>
      <c r="AB150" s="6"/>
    </row>
    <row r="151" spans="18:28" x14ac:dyDescent="0.2">
      <c r="R151" s="11"/>
      <c r="Y151" s="11"/>
      <c r="AA151" s="6"/>
      <c r="AB151" s="6"/>
    </row>
    <row r="152" spans="18:28" x14ac:dyDescent="0.2">
      <c r="R152" s="11"/>
      <c r="Y152" s="11"/>
      <c r="AA152" s="6"/>
      <c r="AB152" s="6"/>
    </row>
    <row r="153" spans="18:28" x14ac:dyDescent="0.2">
      <c r="R153" s="11"/>
      <c r="Y153" s="11"/>
      <c r="AA153" s="6"/>
      <c r="AB153" s="6"/>
    </row>
    <row r="154" spans="18:28" x14ac:dyDescent="0.2">
      <c r="R154" s="11"/>
      <c r="Y154" s="11"/>
      <c r="AA154" s="6"/>
      <c r="AB154" s="6"/>
    </row>
    <row r="155" spans="18:28" x14ac:dyDescent="0.2">
      <c r="R155" s="11"/>
      <c r="Y155" s="11"/>
      <c r="AA155" s="6"/>
      <c r="AB155" s="6"/>
    </row>
    <row r="156" spans="18:28" x14ac:dyDescent="0.2">
      <c r="R156" s="11"/>
      <c r="Y156" s="11"/>
      <c r="AA156" s="6"/>
      <c r="AB156" s="6"/>
    </row>
    <row r="157" spans="18:28" x14ac:dyDescent="0.2">
      <c r="R157" s="11"/>
      <c r="Y157" s="11"/>
      <c r="AA157" s="6"/>
      <c r="AB157" s="6"/>
    </row>
    <row r="158" spans="18:28" x14ac:dyDescent="0.2">
      <c r="R158" s="11"/>
      <c r="Y158" s="11"/>
      <c r="AA158" s="6"/>
      <c r="AB158" s="6"/>
    </row>
    <row r="159" spans="18:28" x14ac:dyDescent="0.2">
      <c r="R159" s="11"/>
      <c r="Y159" s="11"/>
      <c r="AA159" s="6"/>
      <c r="AB159" s="6"/>
    </row>
    <row r="160" spans="18:28" x14ac:dyDescent="0.2">
      <c r="R160" s="11"/>
      <c r="Y160" s="11"/>
      <c r="AA160" s="6"/>
      <c r="AB160" s="6"/>
    </row>
    <row r="161" spans="18:28" x14ac:dyDescent="0.2">
      <c r="R161" s="11"/>
      <c r="Y161" s="11"/>
      <c r="AA161" s="6"/>
      <c r="AB161" s="6"/>
    </row>
    <row r="162" spans="18:28" x14ac:dyDescent="0.2">
      <c r="R162" s="11"/>
      <c r="Y162" s="11"/>
      <c r="AA162" s="6"/>
      <c r="AB162" s="6"/>
    </row>
    <row r="163" spans="18:28" x14ac:dyDescent="0.2">
      <c r="R163" s="11"/>
      <c r="Y163" s="11"/>
      <c r="AA163" s="6"/>
      <c r="AB163" s="6"/>
    </row>
    <row r="164" spans="18:28" x14ac:dyDescent="0.2">
      <c r="R164" s="11"/>
      <c r="Y164" s="11"/>
      <c r="AA164" s="6"/>
      <c r="AB164" s="6"/>
    </row>
    <row r="165" spans="18:28" x14ac:dyDescent="0.2">
      <c r="R165" s="11"/>
      <c r="Y165" s="11"/>
      <c r="AA165" s="6"/>
      <c r="AB165" s="6"/>
    </row>
    <row r="166" spans="18:28" x14ac:dyDescent="0.2">
      <c r="R166" s="11"/>
      <c r="Y166" s="11"/>
      <c r="AA166" s="6"/>
      <c r="AB166" s="6"/>
    </row>
    <row r="167" spans="18:28" x14ac:dyDescent="0.2">
      <c r="R167" s="11"/>
      <c r="Y167" s="11"/>
      <c r="AA167" s="6"/>
      <c r="AB167" s="6"/>
    </row>
    <row r="168" spans="18:28" x14ac:dyDescent="0.2">
      <c r="R168" s="11"/>
      <c r="Y168" s="11"/>
      <c r="AA168" s="6"/>
      <c r="AB168" s="6"/>
    </row>
    <row r="169" spans="18:28" x14ac:dyDescent="0.2">
      <c r="R169" s="11"/>
      <c r="Y169" s="11"/>
      <c r="AA169" s="6"/>
      <c r="AB169" s="6"/>
    </row>
    <row r="170" spans="18:28" x14ac:dyDescent="0.2">
      <c r="R170" s="11"/>
      <c r="Y170" s="11"/>
      <c r="AA170" s="6"/>
      <c r="AB170" s="6"/>
    </row>
    <row r="171" spans="18:28" x14ac:dyDescent="0.2">
      <c r="R171" s="11"/>
      <c r="Y171" s="11"/>
      <c r="AA171" s="6"/>
      <c r="AB171" s="6"/>
    </row>
    <row r="172" spans="18:28" x14ac:dyDescent="0.2">
      <c r="R172" s="11"/>
      <c r="Y172" s="11"/>
      <c r="AA172" s="6"/>
      <c r="AB172" s="6"/>
    </row>
    <row r="173" spans="18:28" x14ac:dyDescent="0.2">
      <c r="R173" s="11"/>
      <c r="Y173" s="11"/>
      <c r="AA173" s="6"/>
      <c r="AB173" s="6"/>
    </row>
    <row r="174" spans="18:28" x14ac:dyDescent="0.2">
      <c r="R174" s="11"/>
      <c r="Y174" s="11"/>
      <c r="AA174" s="6"/>
      <c r="AB174" s="6"/>
    </row>
    <row r="175" spans="18:28" x14ac:dyDescent="0.2">
      <c r="R175" s="11"/>
      <c r="Y175" s="11"/>
      <c r="AA175" s="6"/>
      <c r="AB175" s="6"/>
    </row>
    <row r="176" spans="18:28" x14ac:dyDescent="0.2">
      <c r="R176" s="11"/>
      <c r="Y176" s="11"/>
      <c r="AA176" s="6"/>
      <c r="AB176" s="6"/>
    </row>
    <row r="177" spans="18:28" x14ac:dyDescent="0.2">
      <c r="R177" s="11"/>
      <c r="Y177" s="11"/>
      <c r="AA177" s="6"/>
      <c r="AB177" s="6"/>
    </row>
    <row r="178" spans="18:28" x14ac:dyDescent="0.2">
      <c r="R178" s="11"/>
      <c r="Y178" s="11"/>
      <c r="AA178" s="6"/>
      <c r="AB178" s="6"/>
    </row>
    <row r="179" spans="18:28" x14ac:dyDescent="0.2">
      <c r="R179" s="11"/>
      <c r="Y179" s="11"/>
      <c r="AA179" s="6"/>
      <c r="AB179" s="6"/>
    </row>
    <row r="180" spans="18:28" x14ac:dyDescent="0.2">
      <c r="R180" s="11"/>
      <c r="Y180" s="11"/>
      <c r="AA180" s="6"/>
      <c r="AB180" s="6"/>
    </row>
    <row r="181" spans="18:28" x14ac:dyDescent="0.2">
      <c r="R181" s="11"/>
      <c r="Y181" s="11"/>
      <c r="AA181" s="6"/>
      <c r="AB181" s="6"/>
    </row>
    <row r="182" spans="18:28" x14ac:dyDescent="0.2">
      <c r="R182" s="11"/>
      <c r="Y182" s="11"/>
      <c r="AA182" s="6"/>
      <c r="AB182" s="6"/>
    </row>
    <row r="183" spans="18:28" x14ac:dyDescent="0.2">
      <c r="R183" s="11"/>
      <c r="Y183" s="11"/>
      <c r="AA183" s="6"/>
      <c r="AB183" s="6"/>
    </row>
    <row r="184" spans="18:28" x14ac:dyDescent="0.2">
      <c r="R184" s="11"/>
      <c r="Y184" s="11"/>
      <c r="AA184" s="6"/>
      <c r="AB184" s="6"/>
    </row>
    <row r="185" spans="18:28" x14ac:dyDescent="0.2">
      <c r="R185" s="11"/>
      <c r="Y185" s="11"/>
      <c r="AA185" s="6"/>
      <c r="AB185" s="6"/>
    </row>
    <row r="186" spans="18:28" x14ac:dyDescent="0.2">
      <c r="R186" s="11"/>
      <c r="Y186" s="11"/>
      <c r="AA186" s="6"/>
      <c r="AB186" s="6"/>
    </row>
    <row r="187" spans="18:28" x14ac:dyDescent="0.2">
      <c r="R187" s="11"/>
      <c r="Y187" s="11"/>
      <c r="AA187" s="6"/>
      <c r="AB187" s="6"/>
    </row>
    <row r="188" spans="18:28" x14ac:dyDescent="0.2">
      <c r="R188" s="11"/>
      <c r="Y188" s="11"/>
      <c r="AA188" s="6"/>
      <c r="AB188" s="6"/>
    </row>
    <row r="189" spans="18:28" x14ac:dyDescent="0.2">
      <c r="R189" s="11"/>
      <c r="Y189" s="11"/>
      <c r="AA189" s="6"/>
      <c r="AB189" s="6"/>
    </row>
    <row r="190" spans="18:28" x14ac:dyDescent="0.2">
      <c r="R190" s="11"/>
      <c r="Y190" s="11"/>
      <c r="AA190" s="6"/>
      <c r="AB190" s="6"/>
    </row>
    <row r="191" spans="18:28" x14ac:dyDescent="0.2">
      <c r="R191" s="11"/>
      <c r="Y191" s="11"/>
      <c r="AA191" s="6"/>
      <c r="AB191" s="6"/>
    </row>
    <row r="192" spans="18:28" x14ac:dyDescent="0.2">
      <c r="R192" s="11"/>
      <c r="Y192" s="11"/>
      <c r="AA192" s="6"/>
      <c r="AB192" s="6"/>
    </row>
    <row r="193" spans="18:28" x14ac:dyDescent="0.2">
      <c r="R193" s="11"/>
      <c r="Y193" s="11"/>
      <c r="AA193" s="6"/>
      <c r="AB193" s="6"/>
    </row>
    <row r="194" spans="18:28" x14ac:dyDescent="0.2">
      <c r="R194" s="11"/>
      <c r="Y194" s="11"/>
      <c r="AA194" s="6"/>
      <c r="AB194" s="6"/>
    </row>
    <row r="195" spans="18:28" x14ac:dyDescent="0.2">
      <c r="R195" s="11"/>
      <c r="Y195" s="11"/>
      <c r="AA195" s="6"/>
      <c r="AB195" s="6"/>
    </row>
    <row r="196" spans="18:28" x14ac:dyDescent="0.2">
      <c r="R196" s="11"/>
      <c r="Y196" s="11"/>
      <c r="AA196" s="6"/>
      <c r="AB196" s="6"/>
    </row>
    <row r="197" spans="18:28" x14ac:dyDescent="0.2">
      <c r="R197" s="11"/>
      <c r="Y197" s="11"/>
      <c r="AA197" s="6"/>
      <c r="AB197" s="6"/>
    </row>
    <row r="198" spans="18:28" x14ac:dyDescent="0.2">
      <c r="R198" s="11"/>
      <c r="Y198" s="11"/>
      <c r="AA198" s="6"/>
      <c r="AB198" s="6"/>
    </row>
    <row r="199" spans="18:28" x14ac:dyDescent="0.2">
      <c r="R199" s="11"/>
      <c r="Y199" s="11"/>
      <c r="AA199" s="6"/>
      <c r="AB199" s="6"/>
    </row>
    <row r="200" spans="18:28" x14ac:dyDescent="0.2">
      <c r="R200" s="11"/>
      <c r="Y200" s="11"/>
      <c r="AA200" s="6"/>
      <c r="AB200" s="6"/>
    </row>
    <row r="201" spans="18:28" x14ac:dyDescent="0.2">
      <c r="R201" s="11"/>
      <c r="Y201" s="11"/>
      <c r="AA201" s="6"/>
      <c r="AB201" s="6"/>
    </row>
    <row r="202" spans="18:28" x14ac:dyDescent="0.2">
      <c r="R202" s="11"/>
      <c r="Y202" s="11"/>
      <c r="AA202" s="6"/>
      <c r="AB202" s="6"/>
    </row>
    <row r="203" spans="18:28" x14ac:dyDescent="0.2">
      <c r="R203" s="11"/>
      <c r="Y203" s="11"/>
      <c r="AA203" s="6"/>
      <c r="AB203" s="6"/>
    </row>
    <row r="204" spans="18:28" x14ac:dyDescent="0.2">
      <c r="R204" s="11"/>
      <c r="Y204" s="11"/>
      <c r="AA204" s="6"/>
      <c r="AB204" s="6"/>
    </row>
    <row r="205" spans="18:28" x14ac:dyDescent="0.2">
      <c r="R205" s="11"/>
      <c r="Y205" s="11"/>
      <c r="AA205" s="6"/>
      <c r="AB205" s="6"/>
    </row>
    <row r="206" spans="18:28" x14ac:dyDescent="0.2">
      <c r="R206" s="11"/>
      <c r="Y206" s="11"/>
      <c r="AA206" s="6"/>
      <c r="AB206" s="6"/>
    </row>
    <row r="207" spans="18:28" x14ac:dyDescent="0.2">
      <c r="R207" s="11"/>
      <c r="Y207" s="11"/>
      <c r="AA207" s="6"/>
      <c r="AB207" s="6"/>
    </row>
    <row r="208" spans="18:28" x14ac:dyDescent="0.2">
      <c r="R208" s="11"/>
      <c r="Y208" s="11"/>
      <c r="AA208" s="6"/>
      <c r="AB208" s="6"/>
    </row>
    <row r="209" spans="18:28" x14ac:dyDescent="0.2">
      <c r="R209" s="11"/>
      <c r="Y209" s="11"/>
      <c r="AA209" s="6"/>
      <c r="AB209" s="6"/>
    </row>
    <row r="210" spans="18:28" x14ac:dyDescent="0.2">
      <c r="R210" s="11"/>
      <c r="Y210" s="11"/>
      <c r="AA210" s="6"/>
      <c r="AB210" s="6"/>
    </row>
    <row r="211" spans="18:28" x14ac:dyDescent="0.2">
      <c r="R211" s="11"/>
      <c r="Y211" s="11"/>
      <c r="AA211" s="6"/>
      <c r="AB211" s="6"/>
    </row>
    <row r="212" spans="18:28" x14ac:dyDescent="0.2">
      <c r="R212" s="11"/>
      <c r="Y212" s="11"/>
      <c r="AA212" s="6"/>
      <c r="AB212" s="6"/>
    </row>
    <row r="213" spans="18:28" x14ac:dyDescent="0.2">
      <c r="R213" s="11"/>
      <c r="Y213" s="11"/>
      <c r="AA213" s="6"/>
      <c r="AB213" s="6"/>
    </row>
    <row r="214" spans="18:28" x14ac:dyDescent="0.2">
      <c r="R214" s="11"/>
      <c r="Y214" s="11"/>
      <c r="AA214" s="6"/>
      <c r="AB214" s="6"/>
    </row>
    <row r="215" spans="18:28" x14ac:dyDescent="0.2">
      <c r="R215" s="11"/>
      <c r="Y215" s="11"/>
      <c r="AA215" s="6"/>
      <c r="AB215" s="6"/>
    </row>
    <row r="216" spans="18:28" x14ac:dyDescent="0.2">
      <c r="R216" s="11"/>
      <c r="Y216" s="11"/>
      <c r="AA216" s="6"/>
      <c r="AB216" s="6"/>
    </row>
    <row r="217" spans="18:28" x14ac:dyDescent="0.2">
      <c r="R217" s="11"/>
      <c r="Y217" s="11"/>
      <c r="AA217" s="6"/>
      <c r="AB217" s="6"/>
    </row>
    <row r="218" spans="18:28" x14ac:dyDescent="0.2">
      <c r="R218" s="11"/>
      <c r="Y218" s="11"/>
      <c r="AA218" s="6"/>
      <c r="AB218" s="6"/>
    </row>
    <row r="219" spans="18:28" x14ac:dyDescent="0.2">
      <c r="R219" s="11"/>
      <c r="Y219" s="11"/>
      <c r="AA219" s="6"/>
      <c r="AB219" s="6"/>
    </row>
    <row r="220" spans="18:28" x14ac:dyDescent="0.2">
      <c r="R220" s="11"/>
      <c r="Y220" s="11"/>
      <c r="AA220" s="6"/>
      <c r="AB220" s="6"/>
    </row>
    <row r="221" spans="18:28" x14ac:dyDescent="0.2">
      <c r="R221" s="11"/>
      <c r="Y221" s="11"/>
      <c r="AA221" s="6"/>
      <c r="AB221" s="6"/>
    </row>
    <row r="222" spans="18:28" x14ac:dyDescent="0.2">
      <c r="R222" s="11"/>
      <c r="Y222" s="11"/>
      <c r="AA222" s="6"/>
      <c r="AB222" s="6"/>
    </row>
    <row r="223" spans="18:28" x14ac:dyDescent="0.2">
      <c r="R223" s="11"/>
      <c r="Y223" s="11"/>
      <c r="AA223" s="6"/>
      <c r="AB223" s="6"/>
    </row>
    <row r="224" spans="18:28" x14ac:dyDescent="0.2">
      <c r="R224" s="11"/>
      <c r="Y224" s="11"/>
      <c r="AA224" s="6"/>
      <c r="AB224" s="6"/>
    </row>
    <row r="225" spans="18:28" x14ac:dyDescent="0.2">
      <c r="R225" s="11"/>
      <c r="Y225" s="11"/>
      <c r="AA225" s="6"/>
      <c r="AB225" s="6"/>
    </row>
    <row r="226" spans="18:28" x14ac:dyDescent="0.2">
      <c r="R226" s="11"/>
      <c r="Y226" s="11"/>
      <c r="AA226" s="6"/>
      <c r="AB226" s="6"/>
    </row>
    <row r="227" spans="18:28" x14ac:dyDescent="0.2">
      <c r="R227" s="11"/>
      <c r="Y227" s="11"/>
      <c r="AA227" s="6"/>
      <c r="AB227" s="6"/>
    </row>
    <row r="228" spans="18:28" x14ac:dyDescent="0.2">
      <c r="R228" s="11"/>
      <c r="Y228" s="11"/>
      <c r="AA228" s="6"/>
      <c r="AB228" s="6"/>
    </row>
    <row r="229" spans="18:28" x14ac:dyDescent="0.2">
      <c r="R229" s="11"/>
      <c r="Y229" s="11"/>
      <c r="AA229" s="6"/>
      <c r="AB229" s="6"/>
    </row>
    <row r="230" spans="18:28" x14ac:dyDescent="0.2">
      <c r="R230" s="11"/>
      <c r="Y230" s="11"/>
      <c r="AA230" s="6"/>
      <c r="AB230" s="6"/>
    </row>
    <row r="231" spans="18:28" x14ac:dyDescent="0.2">
      <c r="R231" s="11"/>
      <c r="Y231" s="11"/>
      <c r="AA231" s="6"/>
      <c r="AB231" s="6"/>
    </row>
    <row r="232" spans="18:28" x14ac:dyDescent="0.2">
      <c r="R232" s="11"/>
      <c r="Y232" s="11"/>
      <c r="AA232" s="6"/>
      <c r="AB232" s="6"/>
    </row>
    <row r="233" spans="18:28" x14ac:dyDescent="0.2">
      <c r="R233" s="11"/>
      <c r="Y233" s="11"/>
      <c r="AA233" s="6"/>
      <c r="AB233" s="6"/>
    </row>
    <row r="234" spans="18:28" x14ac:dyDescent="0.2">
      <c r="R234" s="11"/>
      <c r="Y234" s="11"/>
      <c r="AA234" s="6"/>
      <c r="AB234" s="6"/>
    </row>
    <row r="235" spans="18:28" x14ac:dyDescent="0.2">
      <c r="R235" s="11"/>
      <c r="Y235" s="11"/>
      <c r="AA235" s="6"/>
      <c r="AB235" s="6"/>
    </row>
    <row r="236" spans="18:28" x14ac:dyDescent="0.2">
      <c r="R236" s="11"/>
      <c r="Y236" s="11"/>
      <c r="AA236" s="6"/>
      <c r="AB236" s="6"/>
    </row>
    <row r="237" spans="18:28" x14ac:dyDescent="0.2">
      <c r="R237" s="11"/>
      <c r="Y237" s="11"/>
      <c r="AA237" s="6"/>
      <c r="AB237" s="6"/>
    </row>
    <row r="238" spans="18:28" x14ac:dyDescent="0.2">
      <c r="R238" s="11"/>
      <c r="Y238" s="11"/>
      <c r="AA238" s="6"/>
      <c r="AB238" s="6"/>
    </row>
    <row r="239" spans="18:28" x14ac:dyDescent="0.2">
      <c r="R239" s="11"/>
      <c r="Y239" s="11"/>
      <c r="AA239" s="6"/>
      <c r="AB239" s="6"/>
    </row>
    <row r="240" spans="18:28" x14ac:dyDescent="0.2">
      <c r="R240" s="11"/>
      <c r="Y240" s="11"/>
      <c r="AA240" s="6"/>
      <c r="AB240" s="6"/>
    </row>
    <row r="241" spans="18:28" x14ac:dyDescent="0.2">
      <c r="R241" s="11"/>
      <c r="Y241" s="11"/>
      <c r="AA241" s="6"/>
      <c r="AB241" s="6"/>
    </row>
    <row r="242" spans="18:28" x14ac:dyDescent="0.2">
      <c r="R242" s="11"/>
      <c r="Y242" s="11"/>
      <c r="AA242" s="6"/>
      <c r="AB242" s="6"/>
    </row>
    <row r="243" spans="18:28" x14ac:dyDescent="0.2">
      <c r="R243" s="11"/>
      <c r="Y243" s="11"/>
      <c r="AA243" s="6"/>
      <c r="AB243" s="6"/>
    </row>
    <row r="244" spans="18:28" x14ac:dyDescent="0.2">
      <c r="R244" s="11"/>
      <c r="Y244" s="11"/>
      <c r="AA244" s="6"/>
      <c r="AB244" s="6"/>
    </row>
    <row r="245" spans="18:28" x14ac:dyDescent="0.2">
      <c r="R245" s="11"/>
      <c r="Y245" s="11"/>
      <c r="AA245" s="6"/>
      <c r="AB245" s="6"/>
    </row>
    <row r="246" spans="18:28" x14ac:dyDescent="0.2">
      <c r="R246" s="11"/>
      <c r="Y246" s="11"/>
      <c r="AA246" s="6"/>
      <c r="AB246" s="6"/>
    </row>
    <row r="247" spans="18:28" x14ac:dyDescent="0.2">
      <c r="R247" s="11"/>
      <c r="Y247" s="11"/>
      <c r="AA247" s="6"/>
      <c r="AB247" s="6"/>
    </row>
    <row r="248" spans="18:28" x14ac:dyDescent="0.2">
      <c r="R248" s="11"/>
      <c r="Y248" s="11"/>
      <c r="AA248" s="6"/>
      <c r="AB248" s="6"/>
    </row>
    <row r="249" spans="18:28" x14ac:dyDescent="0.2">
      <c r="R249" s="11"/>
      <c r="Y249" s="11"/>
      <c r="AA249" s="6"/>
      <c r="AB249" s="6"/>
    </row>
    <row r="250" spans="18:28" x14ac:dyDescent="0.2">
      <c r="R250" s="11"/>
      <c r="Y250" s="11"/>
      <c r="AA250" s="6"/>
      <c r="AB250" s="6"/>
    </row>
    <row r="251" spans="18:28" x14ac:dyDescent="0.2">
      <c r="R251" s="11"/>
      <c r="Y251" s="11"/>
      <c r="AA251" s="6"/>
      <c r="AB251" s="6"/>
    </row>
    <row r="252" spans="18:28" x14ac:dyDescent="0.2">
      <c r="R252" s="11"/>
      <c r="Y252" s="11"/>
      <c r="AA252" s="6"/>
      <c r="AB252" s="6"/>
    </row>
    <row r="253" spans="18:28" x14ac:dyDescent="0.2">
      <c r="R253" s="11"/>
      <c r="Y253" s="11"/>
      <c r="AA253" s="6"/>
      <c r="AB253" s="6"/>
    </row>
    <row r="254" spans="18:28" x14ac:dyDescent="0.2">
      <c r="R254" s="11"/>
      <c r="Y254" s="11"/>
      <c r="AA254" s="6"/>
      <c r="AB254" s="6"/>
    </row>
    <row r="255" spans="18:28" x14ac:dyDescent="0.2">
      <c r="R255" s="11"/>
      <c r="Y255" s="11"/>
      <c r="AA255" s="6"/>
      <c r="AB255" s="6"/>
    </row>
    <row r="256" spans="18:28" x14ac:dyDescent="0.2">
      <c r="R256" s="11"/>
      <c r="Y256" s="11"/>
      <c r="AA256" s="6"/>
      <c r="AB256" s="6"/>
    </row>
    <row r="257" spans="18:28" x14ac:dyDescent="0.2">
      <c r="R257" s="11"/>
      <c r="Y257" s="11"/>
      <c r="AA257" s="6"/>
      <c r="AB257" s="6"/>
    </row>
    <row r="258" spans="18:28" x14ac:dyDescent="0.2">
      <c r="R258" s="11"/>
      <c r="Y258" s="11"/>
      <c r="AA258" s="6"/>
      <c r="AB258" s="6"/>
    </row>
    <row r="259" spans="18:28" x14ac:dyDescent="0.2">
      <c r="R259" s="11"/>
      <c r="Y259" s="11"/>
      <c r="AA259" s="6"/>
      <c r="AB259" s="6"/>
    </row>
    <row r="260" spans="18:28" x14ac:dyDescent="0.2">
      <c r="R260" s="11"/>
      <c r="Y260" s="11"/>
      <c r="AA260" s="6"/>
      <c r="AB260" s="6"/>
    </row>
    <row r="261" spans="18:28" x14ac:dyDescent="0.2">
      <c r="R261" s="11"/>
      <c r="Y261" s="11"/>
      <c r="AA261" s="6"/>
      <c r="AB261" s="6"/>
    </row>
    <row r="262" spans="18:28" x14ac:dyDescent="0.2">
      <c r="R262" s="11"/>
      <c r="Y262" s="11"/>
      <c r="AA262" s="6"/>
      <c r="AB262" s="6"/>
    </row>
    <row r="263" spans="18:28" x14ac:dyDescent="0.2">
      <c r="R263" s="11"/>
      <c r="Y263" s="11"/>
      <c r="AA263" s="6"/>
      <c r="AB263" s="6"/>
    </row>
    <row r="264" spans="18:28" x14ac:dyDescent="0.2">
      <c r="R264" s="11"/>
      <c r="Y264" s="11"/>
      <c r="AA264" s="6"/>
      <c r="AB264" s="6"/>
    </row>
    <row r="265" spans="18:28" x14ac:dyDescent="0.2">
      <c r="R265" s="11"/>
      <c r="Y265" s="11"/>
      <c r="AA265" s="6"/>
      <c r="AB265" s="6"/>
    </row>
    <row r="266" spans="18:28" x14ac:dyDescent="0.2">
      <c r="R266" s="11"/>
      <c r="Y266" s="11"/>
      <c r="AA266" s="6"/>
      <c r="AB266" s="6"/>
    </row>
    <row r="267" spans="18:28" x14ac:dyDescent="0.2">
      <c r="R267" s="11"/>
      <c r="Y267" s="11"/>
      <c r="AA267" s="6"/>
      <c r="AB267" s="6"/>
    </row>
    <row r="268" spans="18:28" x14ac:dyDescent="0.2">
      <c r="R268" s="11"/>
      <c r="Y268" s="11"/>
      <c r="AA268" s="6"/>
      <c r="AB268" s="6"/>
    </row>
    <row r="269" spans="18:28" x14ac:dyDescent="0.2">
      <c r="R269" s="11"/>
      <c r="Y269" s="11"/>
      <c r="AA269" s="6"/>
      <c r="AB269" s="6"/>
    </row>
    <row r="270" spans="18:28" x14ac:dyDescent="0.2">
      <c r="R270" s="11"/>
      <c r="Y270" s="11"/>
      <c r="AA270" s="6"/>
      <c r="AB270" s="6"/>
    </row>
    <row r="271" spans="18:28" x14ac:dyDescent="0.2">
      <c r="R271" s="11"/>
      <c r="Y271" s="11"/>
      <c r="AA271" s="6"/>
      <c r="AB271" s="6"/>
    </row>
    <row r="272" spans="18:28" x14ac:dyDescent="0.2">
      <c r="R272" s="11"/>
      <c r="Y272" s="11"/>
      <c r="AA272" s="6"/>
      <c r="AB272" s="6"/>
    </row>
    <row r="273" spans="18:28" x14ac:dyDescent="0.2">
      <c r="R273" s="11"/>
      <c r="Y273" s="11"/>
      <c r="AA273" s="6"/>
      <c r="AB273" s="6"/>
    </row>
    <row r="274" spans="18:28" x14ac:dyDescent="0.2">
      <c r="R274" s="11"/>
      <c r="Y274" s="11"/>
      <c r="AA274" s="6"/>
      <c r="AB274" s="6"/>
    </row>
    <row r="275" spans="18:28" x14ac:dyDescent="0.2">
      <c r="R275" s="11"/>
      <c r="Y275" s="11"/>
      <c r="AA275" s="6"/>
      <c r="AB275" s="6"/>
    </row>
    <row r="276" spans="18:28" x14ac:dyDescent="0.2">
      <c r="R276" s="11"/>
      <c r="Y276" s="11"/>
      <c r="AA276" s="6"/>
      <c r="AB276" s="6"/>
    </row>
    <row r="277" spans="18:28" x14ac:dyDescent="0.2">
      <c r="R277" s="11"/>
      <c r="Y277" s="11"/>
      <c r="AA277" s="6"/>
      <c r="AB277" s="6"/>
    </row>
    <row r="278" spans="18:28" x14ac:dyDescent="0.2">
      <c r="R278" s="11"/>
      <c r="Y278" s="11"/>
      <c r="AA278" s="6"/>
      <c r="AB278" s="6"/>
    </row>
    <row r="279" spans="18:28" x14ac:dyDescent="0.2">
      <c r="R279" s="11"/>
      <c r="Y279" s="11"/>
      <c r="AA279" s="6"/>
      <c r="AB279" s="6"/>
    </row>
    <row r="280" spans="18:28" x14ac:dyDescent="0.2">
      <c r="R280" s="11"/>
      <c r="Y280" s="11"/>
      <c r="AA280" s="6"/>
      <c r="AB280" s="6"/>
    </row>
    <row r="281" spans="18:28" x14ac:dyDescent="0.2">
      <c r="R281" s="11"/>
      <c r="Y281" s="11"/>
      <c r="AA281" s="6"/>
      <c r="AB281" s="6"/>
    </row>
    <row r="282" spans="18:28" x14ac:dyDescent="0.2">
      <c r="R282" s="11"/>
      <c r="Y282" s="11"/>
      <c r="AA282" s="6"/>
      <c r="AB282" s="6"/>
    </row>
    <row r="283" spans="18:28" x14ac:dyDescent="0.2">
      <c r="R283" s="11"/>
      <c r="Y283" s="11"/>
      <c r="AA283" s="6"/>
      <c r="AB283" s="6"/>
    </row>
    <row r="284" spans="18:28" x14ac:dyDescent="0.2">
      <c r="R284" s="11"/>
      <c r="Y284" s="11"/>
      <c r="AA284" s="6"/>
      <c r="AB284" s="6"/>
    </row>
    <row r="285" spans="18:28" x14ac:dyDescent="0.2">
      <c r="R285" s="11"/>
      <c r="Y285" s="11"/>
      <c r="AA285" s="6"/>
      <c r="AB285" s="6"/>
    </row>
    <row r="286" spans="18:28" x14ac:dyDescent="0.2">
      <c r="R286" s="11"/>
      <c r="Y286" s="11"/>
      <c r="AA286" s="6"/>
      <c r="AB286" s="6"/>
    </row>
    <row r="287" spans="18:28" x14ac:dyDescent="0.2">
      <c r="R287" s="11"/>
      <c r="Y287" s="11"/>
      <c r="AA287" s="6"/>
      <c r="AB287" s="6"/>
    </row>
    <row r="288" spans="18:28" x14ac:dyDescent="0.2">
      <c r="R288" s="11"/>
      <c r="Y288" s="11"/>
      <c r="AA288" s="6"/>
      <c r="AB288" s="6"/>
    </row>
    <row r="289" spans="18:28" x14ac:dyDescent="0.2">
      <c r="R289" s="11"/>
      <c r="Y289" s="11"/>
      <c r="AA289" s="6"/>
      <c r="AB289" s="6"/>
    </row>
    <row r="290" spans="18:28" x14ac:dyDescent="0.2">
      <c r="R290" s="11"/>
      <c r="Y290" s="11"/>
      <c r="AA290" s="6"/>
      <c r="AB290" s="6"/>
    </row>
    <row r="291" spans="18:28" x14ac:dyDescent="0.2">
      <c r="R291" s="11"/>
      <c r="Y291" s="11"/>
      <c r="AA291" s="6"/>
      <c r="AB291" s="6"/>
    </row>
    <row r="292" spans="18:28" x14ac:dyDescent="0.2">
      <c r="R292" s="11"/>
      <c r="Y292" s="11"/>
      <c r="AA292" s="6"/>
      <c r="AB292" s="6"/>
    </row>
    <row r="293" spans="18:28" x14ac:dyDescent="0.2">
      <c r="R293" s="11"/>
      <c r="Y293" s="11"/>
      <c r="AA293" s="6"/>
      <c r="AB293" s="6"/>
    </row>
    <row r="294" spans="18:28" x14ac:dyDescent="0.2">
      <c r="R294" s="11"/>
      <c r="Y294" s="11"/>
      <c r="AA294" s="6"/>
      <c r="AB294" s="6"/>
    </row>
    <row r="295" spans="18:28" x14ac:dyDescent="0.2">
      <c r="R295" s="11"/>
      <c r="Y295" s="11"/>
      <c r="AA295" s="6"/>
      <c r="AB295" s="6"/>
    </row>
    <row r="296" spans="18:28" x14ac:dyDescent="0.2">
      <c r="R296" s="11"/>
      <c r="Y296" s="11"/>
      <c r="AA296" s="6"/>
      <c r="AB296" s="6"/>
    </row>
    <row r="297" spans="18:28" x14ac:dyDescent="0.2">
      <c r="R297" s="11"/>
      <c r="Y297" s="11"/>
      <c r="AA297" s="6"/>
      <c r="AB297" s="6"/>
    </row>
    <row r="298" spans="18:28" x14ac:dyDescent="0.2">
      <c r="R298" s="11"/>
      <c r="Y298" s="11"/>
      <c r="AA298" s="6"/>
      <c r="AB298" s="6"/>
    </row>
    <row r="299" spans="18:28" x14ac:dyDescent="0.2">
      <c r="R299" s="11"/>
      <c r="Y299" s="11"/>
      <c r="AA299" s="6"/>
      <c r="AB299" s="6"/>
    </row>
    <row r="300" spans="18:28" x14ac:dyDescent="0.2">
      <c r="R300" s="11"/>
      <c r="Y300" s="11"/>
      <c r="AA300" s="6"/>
      <c r="AB300" s="6"/>
    </row>
    <row r="301" spans="18:28" x14ac:dyDescent="0.2">
      <c r="R301" s="11"/>
      <c r="Y301" s="11"/>
      <c r="AA301" s="6"/>
      <c r="AB301" s="6"/>
    </row>
    <row r="302" spans="18:28" x14ac:dyDescent="0.2">
      <c r="R302" s="11"/>
      <c r="Y302" s="11"/>
      <c r="AA302" s="6"/>
      <c r="AB302" s="6"/>
    </row>
    <row r="303" spans="18:28" x14ac:dyDescent="0.2">
      <c r="R303" s="11"/>
      <c r="Y303" s="11"/>
      <c r="AA303" s="6"/>
      <c r="AB303" s="6"/>
    </row>
    <row r="304" spans="18:28" x14ac:dyDescent="0.2">
      <c r="R304" s="11"/>
      <c r="Y304" s="11"/>
      <c r="AA304" s="6"/>
      <c r="AB304" s="6"/>
    </row>
    <row r="305" spans="18:28" x14ac:dyDescent="0.2">
      <c r="R305" s="11"/>
      <c r="Y305" s="11"/>
      <c r="AA305" s="6"/>
      <c r="AB305" s="6"/>
    </row>
    <row r="306" spans="18:28" x14ac:dyDescent="0.2">
      <c r="R306" s="11"/>
      <c r="Y306" s="11"/>
      <c r="AA306" s="6"/>
      <c r="AB306" s="6"/>
    </row>
    <row r="307" spans="18:28" x14ac:dyDescent="0.2">
      <c r="R307" s="11"/>
      <c r="Y307" s="11"/>
      <c r="AA307" s="6"/>
      <c r="AB307" s="6"/>
    </row>
    <row r="308" spans="18:28" x14ac:dyDescent="0.2">
      <c r="R308" s="11"/>
      <c r="Y308" s="11"/>
      <c r="AA308" s="6"/>
      <c r="AB308" s="6"/>
    </row>
    <row r="309" spans="18:28" x14ac:dyDescent="0.2">
      <c r="R309" s="11"/>
      <c r="Y309" s="11"/>
      <c r="AA309" s="6"/>
      <c r="AB309" s="6"/>
    </row>
    <row r="310" spans="18:28" x14ac:dyDescent="0.2">
      <c r="R310" s="11"/>
      <c r="Y310" s="11"/>
      <c r="AA310" s="6"/>
      <c r="AB310" s="6"/>
    </row>
    <row r="311" spans="18:28" x14ac:dyDescent="0.2">
      <c r="R311" s="11"/>
      <c r="Y311" s="11"/>
      <c r="AA311" s="6"/>
      <c r="AB311" s="6"/>
    </row>
    <row r="312" spans="18:28" x14ac:dyDescent="0.2">
      <c r="R312" s="11"/>
      <c r="Y312" s="11"/>
      <c r="AA312" s="6"/>
      <c r="AB312" s="6"/>
    </row>
    <row r="313" spans="18:28" x14ac:dyDescent="0.2">
      <c r="R313" s="11"/>
      <c r="Y313" s="11"/>
      <c r="AA313" s="6"/>
      <c r="AB313" s="6"/>
    </row>
    <row r="314" spans="18:28" x14ac:dyDescent="0.2">
      <c r="R314" s="11"/>
      <c r="Y314" s="11"/>
      <c r="AA314" s="6"/>
      <c r="AB314" s="6"/>
    </row>
    <row r="315" spans="18:28" x14ac:dyDescent="0.2">
      <c r="R315" s="11"/>
      <c r="Y315" s="11"/>
      <c r="AA315" s="6"/>
      <c r="AB315" s="6"/>
    </row>
    <row r="316" spans="18:28" x14ac:dyDescent="0.2">
      <c r="R316" s="11"/>
      <c r="Y316" s="11"/>
      <c r="AA316" s="6"/>
      <c r="AB316" s="6"/>
    </row>
    <row r="317" spans="18:28" x14ac:dyDescent="0.2">
      <c r="R317" s="11"/>
      <c r="Y317" s="11"/>
      <c r="AA317" s="6"/>
      <c r="AB317" s="6"/>
    </row>
    <row r="318" spans="18:28" x14ac:dyDescent="0.2">
      <c r="R318" s="11"/>
      <c r="Y318" s="11"/>
      <c r="AA318" s="6"/>
      <c r="AB318" s="6"/>
    </row>
    <row r="319" spans="18:28" x14ac:dyDescent="0.2">
      <c r="R319" s="11"/>
      <c r="Y319" s="11"/>
      <c r="AA319" s="6"/>
      <c r="AB319" s="6"/>
    </row>
    <row r="320" spans="18:28" x14ac:dyDescent="0.2">
      <c r="R320" s="11"/>
      <c r="Y320" s="11"/>
      <c r="AA320" s="6"/>
      <c r="AB320" s="6"/>
    </row>
    <row r="321" spans="18:28" x14ac:dyDescent="0.2">
      <c r="R321" s="11"/>
      <c r="Y321" s="11"/>
      <c r="AA321" s="6"/>
      <c r="AB321" s="6"/>
    </row>
    <row r="322" spans="18:28" x14ac:dyDescent="0.2">
      <c r="R322" s="11"/>
      <c r="Y322" s="11"/>
      <c r="AA322" s="6"/>
      <c r="AB322" s="6"/>
    </row>
    <row r="323" spans="18:28" x14ac:dyDescent="0.2">
      <c r="R323" s="11"/>
      <c r="Y323" s="11"/>
      <c r="AA323" s="6"/>
      <c r="AB323" s="6"/>
    </row>
    <row r="324" spans="18:28" x14ac:dyDescent="0.2">
      <c r="R324" s="11"/>
      <c r="Y324" s="11"/>
      <c r="AA324" s="6"/>
      <c r="AB324" s="6"/>
    </row>
    <row r="325" spans="18:28" x14ac:dyDescent="0.2">
      <c r="R325" s="11"/>
      <c r="Y325" s="11"/>
      <c r="AA325" s="6"/>
      <c r="AB325" s="6"/>
    </row>
    <row r="326" spans="18:28" x14ac:dyDescent="0.2">
      <c r="R326" s="11"/>
      <c r="Y326" s="11"/>
      <c r="AA326" s="6"/>
      <c r="AB326" s="6"/>
    </row>
    <row r="327" spans="18:28" x14ac:dyDescent="0.2">
      <c r="R327" s="11"/>
      <c r="Y327" s="11"/>
      <c r="AA327" s="6"/>
      <c r="AB327" s="6"/>
    </row>
    <row r="328" spans="18:28" x14ac:dyDescent="0.2">
      <c r="R328" s="11"/>
      <c r="Y328" s="11"/>
      <c r="AA328" s="6"/>
      <c r="AB328" s="6"/>
    </row>
    <row r="329" spans="18:28" x14ac:dyDescent="0.2">
      <c r="R329" s="11"/>
      <c r="Y329" s="11"/>
      <c r="AA329" s="6"/>
      <c r="AB329" s="6"/>
    </row>
    <row r="330" spans="18:28" x14ac:dyDescent="0.2">
      <c r="R330" s="11"/>
      <c r="Y330" s="11"/>
      <c r="AA330" s="6"/>
      <c r="AB330" s="6"/>
    </row>
    <row r="331" spans="18:28" x14ac:dyDescent="0.2">
      <c r="R331" s="11"/>
      <c r="Y331" s="11"/>
      <c r="AA331" s="6"/>
      <c r="AB331" s="6"/>
    </row>
    <row r="332" spans="18:28" x14ac:dyDescent="0.2">
      <c r="R332" s="11"/>
      <c r="Y332" s="11"/>
      <c r="AA332" s="6"/>
      <c r="AB332" s="6"/>
    </row>
    <row r="333" spans="18:28" x14ac:dyDescent="0.2">
      <c r="R333" s="11"/>
      <c r="Y333" s="11"/>
      <c r="AA333" s="6"/>
      <c r="AB333" s="6"/>
    </row>
    <row r="334" spans="18:28" x14ac:dyDescent="0.2">
      <c r="R334" s="11"/>
      <c r="Y334" s="11"/>
      <c r="AA334" s="6"/>
      <c r="AB334" s="6"/>
    </row>
    <row r="335" spans="18:28" x14ac:dyDescent="0.2">
      <c r="R335" s="11"/>
      <c r="Y335" s="11"/>
      <c r="AA335" s="6"/>
      <c r="AB335" s="6"/>
    </row>
    <row r="336" spans="18:28" x14ac:dyDescent="0.2">
      <c r="R336" s="11"/>
      <c r="Y336" s="11"/>
      <c r="AA336" s="6"/>
      <c r="AB336" s="6"/>
    </row>
    <row r="337" spans="18:28" x14ac:dyDescent="0.2">
      <c r="R337" s="11"/>
      <c r="Y337" s="11"/>
      <c r="AA337" s="6"/>
      <c r="AB337" s="6"/>
    </row>
    <row r="338" spans="18:28" x14ac:dyDescent="0.2">
      <c r="R338" s="11"/>
      <c r="Y338" s="11"/>
      <c r="AA338" s="6"/>
      <c r="AB338" s="6"/>
    </row>
    <row r="339" spans="18:28" x14ac:dyDescent="0.2">
      <c r="R339" s="11"/>
      <c r="Y339" s="11"/>
      <c r="AA339" s="6"/>
      <c r="AB339" s="6"/>
    </row>
    <row r="340" spans="18:28" x14ac:dyDescent="0.2">
      <c r="R340" s="11"/>
      <c r="Y340" s="11"/>
      <c r="AA340" s="6"/>
      <c r="AB340" s="6"/>
    </row>
    <row r="341" spans="18:28" x14ac:dyDescent="0.2">
      <c r="R341" s="11"/>
      <c r="Y341" s="11"/>
      <c r="AA341" s="6"/>
      <c r="AB341" s="6"/>
    </row>
    <row r="342" spans="18:28" x14ac:dyDescent="0.2">
      <c r="R342" s="11"/>
      <c r="Y342" s="11"/>
      <c r="AA342" s="6"/>
      <c r="AB342" s="6"/>
    </row>
    <row r="343" spans="18:28" x14ac:dyDescent="0.2">
      <c r="R343" s="11"/>
      <c r="Y343" s="11"/>
      <c r="AA343" s="6"/>
      <c r="AB343" s="6"/>
    </row>
    <row r="344" spans="18:28" x14ac:dyDescent="0.2">
      <c r="R344" s="11"/>
      <c r="Y344" s="11"/>
      <c r="AA344" s="6"/>
      <c r="AB344" s="6"/>
    </row>
    <row r="345" spans="18:28" x14ac:dyDescent="0.2">
      <c r="R345" s="11"/>
      <c r="Y345" s="11"/>
      <c r="AA345" s="6"/>
      <c r="AB345" s="6"/>
    </row>
    <row r="346" spans="18:28" x14ac:dyDescent="0.2">
      <c r="R346" s="11"/>
      <c r="Y346" s="11"/>
      <c r="AA346" s="6"/>
      <c r="AB346" s="6"/>
    </row>
    <row r="347" spans="18:28" x14ac:dyDescent="0.2">
      <c r="R347" s="11"/>
      <c r="Y347" s="11"/>
      <c r="AA347" s="6"/>
      <c r="AB347" s="6"/>
    </row>
    <row r="348" spans="18:28" x14ac:dyDescent="0.2">
      <c r="R348" s="11"/>
      <c r="Y348" s="11"/>
      <c r="AA348" s="6"/>
      <c r="AB348" s="6"/>
    </row>
    <row r="349" spans="18:28" x14ac:dyDescent="0.2">
      <c r="R349" s="11"/>
      <c r="Y349" s="11"/>
      <c r="AA349" s="6"/>
      <c r="AB349" s="6"/>
    </row>
    <row r="350" spans="18:28" x14ac:dyDescent="0.2">
      <c r="R350" s="11"/>
      <c r="Y350" s="11"/>
      <c r="AA350" s="6"/>
      <c r="AB350" s="6"/>
    </row>
    <row r="351" spans="18:28" x14ac:dyDescent="0.2">
      <c r="R351" s="11"/>
      <c r="Y351" s="11"/>
      <c r="AA351" s="6"/>
      <c r="AB351" s="6"/>
    </row>
    <row r="352" spans="18:28" x14ac:dyDescent="0.2">
      <c r="R352" s="11"/>
      <c r="Y352" s="11"/>
      <c r="AA352" s="6"/>
      <c r="AB352" s="6"/>
    </row>
    <row r="353" spans="18:28" x14ac:dyDescent="0.2">
      <c r="R353" s="11"/>
      <c r="Y353" s="11"/>
      <c r="AA353" s="6"/>
      <c r="AB353" s="6"/>
    </row>
    <row r="354" spans="18:28" x14ac:dyDescent="0.2">
      <c r="R354" s="11"/>
      <c r="Y354" s="11"/>
      <c r="AA354" s="6"/>
      <c r="AB354" s="6"/>
    </row>
    <row r="355" spans="18:28" x14ac:dyDescent="0.2">
      <c r="R355" s="11"/>
      <c r="Y355" s="11"/>
      <c r="AA355" s="6"/>
      <c r="AB355" s="6"/>
    </row>
    <row r="356" spans="18:28" x14ac:dyDescent="0.2">
      <c r="R356" s="11"/>
      <c r="Y356" s="11"/>
      <c r="AA356" s="6"/>
      <c r="AB356" s="6"/>
    </row>
    <row r="357" spans="18:28" x14ac:dyDescent="0.2">
      <c r="R357" s="11"/>
      <c r="Y357" s="11"/>
      <c r="AA357" s="6"/>
      <c r="AB357" s="6"/>
    </row>
    <row r="358" spans="18:28" x14ac:dyDescent="0.2">
      <c r="R358" s="11"/>
      <c r="Y358" s="11"/>
      <c r="AA358" s="6"/>
      <c r="AB358" s="6"/>
    </row>
    <row r="359" spans="18:28" x14ac:dyDescent="0.2">
      <c r="R359" s="11"/>
      <c r="Y359" s="11"/>
      <c r="AA359" s="6"/>
      <c r="AB359" s="6"/>
    </row>
    <row r="360" spans="18:28" x14ac:dyDescent="0.2">
      <c r="R360" s="11"/>
      <c r="Y360" s="11"/>
      <c r="AA360" s="6"/>
      <c r="AB360" s="6"/>
    </row>
    <row r="361" spans="18:28" x14ac:dyDescent="0.2">
      <c r="R361" s="11"/>
      <c r="Y361" s="11"/>
      <c r="AA361" s="6"/>
      <c r="AB361" s="6"/>
    </row>
    <row r="362" spans="18:28" x14ac:dyDescent="0.2">
      <c r="R362" s="11"/>
      <c r="Y362" s="11"/>
      <c r="AA362" s="6"/>
      <c r="AB362" s="6"/>
    </row>
    <row r="363" spans="18:28" x14ac:dyDescent="0.2">
      <c r="R363" s="11"/>
      <c r="Y363" s="11"/>
      <c r="AA363" s="6"/>
      <c r="AB363" s="6"/>
    </row>
    <row r="364" spans="18:28" x14ac:dyDescent="0.2">
      <c r="R364" s="11"/>
      <c r="Y364" s="11"/>
      <c r="AA364" s="6"/>
      <c r="AB364" s="6"/>
    </row>
    <row r="365" spans="18:28" x14ac:dyDescent="0.2">
      <c r="R365" s="11"/>
      <c r="Y365" s="11"/>
      <c r="AA365" s="6"/>
      <c r="AB365" s="6"/>
    </row>
    <row r="366" spans="18:28" x14ac:dyDescent="0.2">
      <c r="R366" s="11"/>
      <c r="Y366" s="11"/>
      <c r="AA366" s="6"/>
      <c r="AB366" s="6"/>
    </row>
    <row r="367" spans="18:28" x14ac:dyDescent="0.2">
      <c r="R367" s="11"/>
      <c r="Y367" s="11"/>
      <c r="AA367" s="6"/>
      <c r="AB367" s="6"/>
    </row>
    <row r="368" spans="18:28" x14ac:dyDescent="0.2">
      <c r="R368" s="11"/>
      <c r="Y368" s="11"/>
      <c r="AA368" s="6"/>
      <c r="AB368" s="6"/>
    </row>
    <row r="369" spans="18:28" x14ac:dyDescent="0.2">
      <c r="R369" s="11"/>
      <c r="Y369" s="11"/>
      <c r="AA369" s="6"/>
      <c r="AB369" s="6"/>
    </row>
    <row r="370" spans="18:28" x14ac:dyDescent="0.2">
      <c r="R370" s="11"/>
      <c r="Y370" s="11"/>
      <c r="AA370" s="6"/>
      <c r="AB370" s="6"/>
    </row>
    <row r="371" spans="18:28" x14ac:dyDescent="0.2">
      <c r="R371" s="11"/>
      <c r="Y371" s="11"/>
      <c r="AA371" s="6"/>
      <c r="AB371" s="6"/>
    </row>
    <row r="372" spans="18:28" x14ac:dyDescent="0.2">
      <c r="R372" s="11"/>
      <c r="Y372" s="11"/>
      <c r="AA372" s="6"/>
      <c r="AB372" s="6"/>
    </row>
    <row r="373" spans="18:28" x14ac:dyDescent="0.2">
      <c r="R373" s="11"/>
      <c r="Y373" s="11"/>
      <c r="AA373" s="6"/>
      <c r="AB373" s="6"/>
    </row>
    <row r="374" spans="18:28" x14ac:dyDescent="0.2">
      <c r="R374" s="11"/>
      <c r="Y374" s="11"/>
      <c r="AA374" s="6"/>
      <c r="AB374" s="6"/>
    </row>
    <row r="375" spans="18:28" x14ac:dyDescent="0.2">
      <c r="R375" s="11"/>
      <c r="Y375" s="11"/>
      <c r="AA375" s="6"/>
      <c r="AB375" s="6"/>
    </row>
    <row r="376" spans="18:28" x14ac:dyDescent="0.2">
      <c r="R376" s="11"/>
      <c r="Y376" s="11"/>
      <c r="AA376" s="6"/>
      <c r="AB376" s="6"/>
    </row>
    <row r="377" spans="18:28" x14ac:dyDescent="0.2">
      <c r="R377" s="11"/>
      <c r="Y377" s="11"/>
      <c r="AA377" s="6"/>
      <c r="AB377" s="6"/>
    </row>
    <row r="378" spans="18:28" x14ac:dyDescent="0.2">
      <c r="R378" s="11"/>
      <c r="Y378" s="11"/>
      <c r="AA378" s="6"/>
      <c r="AB378" s="6"/>
    </row>
    <row r="379" spans="18:28" x14ac:dyDescent="0.2">
      <c r="R379" s="11"/>
      <c r="Y379" s="11"/>
      <c r="AA379" s="6"/>
      <c r="AB379" s="6"/>
    </row>
    <row r="380" spans="18:28" x14ac:dyDescent="0.2">
      <c r="R380" s="11"/>
      <c r="Y380" s="11"/>
      <c r="AA380" s="6"/>
      <c r="AB380" s="6"/>
    </row>
    <row r="381" spans="18:28" x14ac:dyDescent="0.2">
      <c r="R381" s="11"/>
      <c r="Y381" s="11"/>
      <c r="AA381" s="6"/>
      <c r="AB381" s="6"/>
    </row>
    <row r="382" spans="18:28" x14ac:dyDescent="0.2">
      <c r="R382" s="11"/>
      <c r="Y382" s="11"/>
      <c r="AA382" s="6"/>
      <c r="AB382" s="6"/>
    </row>
    <row r="383" spans="18:28" x14ac:dyDescent="0.2">
      <c r="R383" s="11"/>
      <c r="Y383" s="11"/>
      <c r="AA383" s="6"/>
      <c r="AB383" s="6"/>
    </row>
    <row r="384" spans="18:28" x14ac:dyDescent="0.2">
      <c r="R384" s="11"/>
      <c r="Y384" s="11"/>
      <c r="AA384" s="6"/>
      <c r="AB384" s="6"/>
    </row>
    <row r="385" spans="18:28" x14ac:dyDescent="0.2">
      <c r="R385" s="11"/>
      <c r="Y385" s="11"/>
      <c r="AA385" s="6"/>
      <c r="AB385" s="6"/>
    </row>
    <row r="386" spans="18:28" x14ac:dyDescent="0.2">
      <c r="R386" s="11"/>
      <c r="Y386" s="11"/>
      <c r="AA386" s="6"/>
      <c r="AB386" s="6"/>
    </row>
    <row r="387" spans="18:28" x14ac:dyDescent="0.2">
      <c r="R387" s="11"/>
      <c r="Y387" s="11"/>
      <c r="AA387" s="6"/>
      <c r="AB387" s="6"/>
    </row>
    <row r="388" spans="18:28" x14ac:dyDescent="0.2">
      <c r="R388" s="11"/>
      <c r="Y388" s="11"/>
      <c r="AA388" s="6"/>
      <c r="AB388" s="6"/>
    </row>
    <row r="389" spans="18:28" x14ac:dyDescent="0.2">
      <c r="R389" s="11"/>
      <c r="Y389" s="11"/>
      <c r="AA389" s="6"/>
      <c r="AB389" s="6"/>
    </row>
    <row r="390" spans="18:28" x14ac:dyDescent="0.2">
      <c r="R390" s="11"/>
      <c r="Y390" s="11"/>
      <c r="AA390" s="6"/>
      <c r="AB390" s="6"/>
    </row>
    <row r="391" spans="18:28" x14ac:dyDescent="0.2">
      <c r="R391" s="11"/>
      <c r="Y391" s="11"/>
      <c r="AA391" s="6"/>
      <c r="AB391" s="6"/>
    </row>
    <row r="392" spans="18:28" x14ac:dyDescent="0.2">
      <c r="R392" s="11"/>
      <c r="Y392" s="11"/>
      <c r="AA392" s="6"/>
      <c r="AB392" s="6"/>
    </row>
    <row r="393" spans="18:28" x14ac:dyDescent="0.2">
      <c r="R393" s="11"/>
      <c r="Y393" s="11"/>
      <c r="AA393" s="6"/>
      <c r="AB393" s="6"/>
    </row>
    <row r="394" spans="18:28" x14ac:dyDescent="0.2">
      <c r="R394" s="11"/>
      <c r="Y394" s="11"/>
      <c r="AA394" s="6"/>
      <c r="AB394" s="6"/>
    </row>
    <row r="395" spans="18:28" x14ac:dyDescent="0.2">
      <c r="R395" s="11"/>
      <c r="Y395" s="11"/>
      <c r="AA395" s="6"/>
      <c r="AB395" s="6"/>
    </row>
    <row r="396" spans="18:28" x14ac:dyDescent="0.2">
      <c r="R396" s="11"/>
      <c r="Y396" s="11"/>
      <c r="AA396" s="6"/>
      <c r="AB396" s="6"/>
    </row>
    <row r="397" spans="18:28" x14ac:dyDescent="0.2">
      <c r="R397" s="11"/>
      <c r="Y397" s="11"/>
      <c r="AA397" s="6"/>
      <c r="AB397" s="6"/>
    </row>
    <row r="398" spans="18:28" x14ac:dyDescent="0.2">
      <c r="R398" s="11"/>
      <c r="Y398" s="11"/>
      <c r="AA398" s="6"/>
      <c r="AB398" s="6"/>
    </row>
    <row r="399" spans="18:28" x14ac:dyDescent="0.2">
      <c r="R399" s="11"/>
      <c r="Y399" s="11"/>
      <c r="AA399" s="6"/>
      <c r="AB399" s="6"/>
    </row>
    <row r="400" spans="18:28" x14ac:dyDescent="0.2">
      <c r="R400" s="11"/>
      <c r="Y400" s="11"/>
      <c r="AA400" s="6"/>
      <c r="AB400" s="6"/>
    </row>
    <row r="401" spans="18:28" x14ac:dyDescent="0.2">
      <c r="R401" s="11"/>
      <c r="Y401" s="11"/>
      <c r="AA401" s="6"/>
      <c r="AB401" s="6"/>
    </row>
    <row r="402" spans="18:28" x14ac:dyDescent="0.2">
      <c r="R402" s="11"/>
      <c r="Y402" s="11"/>
      <c r="AA402" s="6"/>
      <c r="AB402" s="6"/>
    </row>
    <row r="403" spans="18:28" x14ac:dyDescent="0.2">
      <c r="R403" s="11"/>
      <c r="Y403" s="11"/>
      <c r="AA403" s="6"/>
      <c r="AB403" s="6"/>
    </row>
    <row r="404" spans="18:28" x14ac:dyDescent="0.2">
      <c r="R404" s="11"/>
      <c r="Y404" s="11"/>
      <c r="AA404" s="6"/>
      <c r="AB404" s="6"/>
    </row>
    <row r="405" spans="18:28" x14ac:dyDescent="0.2">
      <c r="R405" s="11"/>
      <c r="Y405" s="11"/>
      <c r="AA405" s="6"/>
      <c r="AB405" s="6"/>
    </row>
    <row r="406" spans="18:28" x14ac:dyDescent="0.2">
      <c r="R406" s="11"/>
      <c r="Y406" s="11"/>
      <c r="AA406" s="6"/>
      <c r="AB406" s="6"/>
    </row>
    <row r="407" spans="18:28" x14ac:dyDescent="0.2">
      <c r="R407" s="11"/>
      <c r="Y407" s="11"/>
      <c r="AA407" s="6"/>
      <c r="AB407" s="6"/>
    </row>
    <row r="408" spans="18:28" x14ac:dyDescent="0.2">
      <c r="R408" s="11"/>
      <c r="Y408" s="11"/>
      <c r="AA408" s="6"/>
      <c r="AB408" s="6"/>
    </row>
    <row r="409" spans="18:28" x14ac:dyDescent="0.2">
      <c r="R409" s="11"/>
      <c r="Y409" s="11"/>
      <c r="AA409" s="6"/>
      <c r="AB409" s="6"/>
    </row>
    <row r="410" spans="18:28" x14ac:dyDescent="0.2">
      <c r="R410" s="11"/>
      <c r="Y410" s="11"/>
      <c r="AA410" s="6"/>
      <c r="AB410" s="6"/>
    </row>
    <row r="411" spans="18:28" x14ac:dyDescent="0.2">
      <c r="R411" s="11"/>
      <c r="Y411" s="11"/>
      <c r="AA411" s="6"/>
      <c r="AB411" s="6"/>
    </row>
    <row r="412" spans="18:28" x14ac:dyDescent="0.2">
      <c r="R412" s="11"/>
      <c r="Y412" s="11"/>
      <c r="AA412" s="6"/>
      <c r="AB412" s="6"/>
    </row>
    <row r="413" spans="18:28" x14ac:dyDescent="0.2">
      <c r="R413" s="11"/>
      <c r="Y413" s="11"/>
      <c r="AA413" s="6"/>
      <c r="AB413" s="6"/>
    </row>
    <row r="414" spans="18:28" x14ac:dyDescent="0.2">
      <c r="R414" s="11"/>
      <c r="Y414" s="11"/>
      <c r="AA414" s="6"/>
      <c r="AB414" s="6"/>
    </row>
    <row r="415" spans="18:28" x14ac:dyDescent="0.2">
      <c r="R415" s="11"/>
      <c r="Y415" s="11"/>
      <c r="AA415" s="6"/>
      <c r="AB415" s="6"/>
    </row>
    <row r="416" spans="18:28" x14ac:dyDescent="0.2">
      <c r="R416" s="11"/>
      <c r="Y416" s="11"/>
      <c r="AA416" s="6"/>
      <c r="AB416" s="6"/>
    </row>
    <row r="417" spans="18:28" x14ac:dyDescent="0.2">
      <c r="R417" s="11"/>
      <c r="Y417" s="11"/>
      <c r="AA417" s="6"/>
      <c r="AB417" s="6"/>
    </row>
    <row r="418" spans="18:28" x14ac:dyDescent="0.2">
      <c r="R418" s="11"/>
      <c r="Y418" s="11"/>
      <c r="AA418" s="6"/>
      <c r="AB418" s="6"/>
    </row>
    <row r="419" spans="18:28" x14ac:dyDescent="0.2">
      <c r="R419" s="11"/>
      <c r="Y419" s="11"/>
      <c r="AA419" s="6"/>
      <c r="AB419" s="6"/>
    </row>
    <row r="420" spans="18:28" x14ac:dyDescent="0.2">
      <c r="R420" s="11"/>
      <c r="Y420" s="11"/>
      <c r="AA420" s="6"/>
      <c r="AB420" s="6"/>
    </row>
    <row r="421" spans="18:28" x14ac:dyDescent="0.2">
      <c r="R421" s="11"/>
      <c r="Y421" s="11"/>
      <c r="AA421" s="6"/>
      <c r="AB421" s="6"/>
    </row>
    <row r="422" spans="18:28" x14ac:dyDescent="0.2">
      <c r="R422" s="11"/>
      <c r="Y422" s="11"/>
      <c r="AA422" s="6"/>
      <c r="AB422" s="6"/>
    </row>
    <row r="423" spans="18:28" x14ac:dyDescent="0.2">
      <c r="R423" s="11"/>
      <c r="Y423" s="11"/>
      <c r="AA423" s="6"/>
      <c r="AB423" s="6"/>
    </row>
    <row r="424" spans="18:28" x14ac:dyDescent="0.2">
      <c r="R424" s="11"/>
      <c r="Y424" s="11"/>
      <c r="AA424" s="6"/>
      <c r="AB424" s="6"/>
    </row>
    <row r="425" spans="18:28" x14ac:dyDescent="0.2">
      <c r="R425" s="11"/>
      <c r="Y425" s="11"/>
      <c r="AA425" s="6"/>
      <c r="AB425" s="6"/>
    </row>
    <row r="426" spans="18:28" x14ac:dyDescent="0.2">
      <c r="R426" s="11"/>
      <c r="Y426" s="11"/>
      <c r="AA426" s="6"/>
      <c r="AB426" s="6"/>
    </row>
    <row r="427" spans="18:28" x14ac:dyDescent="0.2">
      <c r="R427" s="11"/>
      <c r="Y427" s="11"/>
      <c r="AA427" s="6"/>
      <c r="AB427" s="6"/>
    </row>
    <row r="428" spans="18:28" x14ac:dyDescent="0.2">
      <c r="R428" s="11"/>
      <c r="Y428" s="11"/>
      <c r="AA428" s="6"/>
      <c r="AB428" s="6"/>
    </row>
    <row r="429" spans="18:28" x14ac:dyDescent="0.2">
      <c r="R429" s="11"/>
      <c r="Y429" s="11"/>
      <c r="AA429" s="6"/>
      <c r="AB429" s="6"/>
    </row>
    <row r="430" spans="18:28" x14ac:dyDescent="0.2">
      <c r="R430" s="11"/>
      <c r="Y430" s="11"/>
      <c r="AA430" s="6"/>
      <c r="AB430" s="6"/>
    </row>
    <row r="431" spans="18:28" x14ac:dyDescent="0.2">
      <c r="R431" s="11"/>
      <c r="Y431" s="11"/>
      <c r="AA431" s="6"/>
      <c r="AB431" s="6"/>
    </row>
    <row r="432" spans="18:28" x14ac:dyDescent="0.2">
      <c r="R432" s="11"/>
      <c r="Y432" s="11"/>
      <c r="AA432" s="6"/>
      <c r="AB432" s="6"/>
    </row>
    <row r="433" spans="18:28" x14ac:dyDescent="0.2">
      <c r="R433" s="11"/>
      <c r="Y433" s="11"/>
      <c r="AA433" s="6"/>
      <c r="AB433" s="6"/>
    </row>
    <row r="434" spans="18:28" x14ac:dyDescent="0.2">
      <c r="R434" s="11"/>
      <c r="Y434" s="11"/>
      <c r="AA434" s="6"/>
      <c r="AB434" s="6"/>
    </row>
    <row r="435" spans="18:28" x14ac:dyDescent="0.2">
      <c r="R435" s="11"/>
      <c r="Y435" s="11"/>
      <c r="AA435" s="6"/>
      <c r="AB435" s="6"/>
    </row>
    <row r="436" spans="18:28" x14ac:dyDescent="0.2">
      <c r="R436" s="11"/>
      <c r="Y436" s="11"/>
      <c r="AA436" s="6"/>
      <c r="AB436" s="6"/>
    </row>
    <row r="437" spans="18:28" x14ac:dyDescent="0.2">
      <c r="R437" s="11"/>
      <c r="Y437" s="11"/>
      <c r="AA437" s="6"/>
      <c r="AB437" s="6"/>
    </row>
    <row r="438" spans="18:28" x14ac:dyDescent="0.2">
      <c r="R438" s="11"/>
      <c r="Y438" s="11"/>
      <c r="AA438" s="6"/>
      <c r="AB438" s="6"/>
    </row>
    <row r="439" spans="18:28" x14ac:dyDescent="0.2">
      <c r="R439" s="11"/>
      <c r="Y439" s="11"/>
      <c r="AA439" s="6"/>
      <c r="AB439" s="6"/>
    </row>
    <row r="440" spans="18:28" x14ac:dyDescent="0.2">
      <c r="R440" s="11"/>
      <c r="Y440" s="11"/>
      <c r="AA440" s="6"/>
      <c r="AB440" s="6"/>
    </row>
    <row r="441" spans="18:28" x14ac:dyDescent="0.2">
      <c r="R441" s="11"/>
      <c r="Y441" s="11"/>
      <c r="AA441" s="6"/>
      <c r="AB441" s="6"/>
    </row>
    <row r="442" spans="18:28" x14ac:dyDescent="0.2">
      <c r="R442" s="11"/>
      <c r="Y442" s="11"/>
      <c r="AA442" s="6"/>
      <c r="AB442" s="6"/>
    </row>
    <row r="443" spans="18:28" x14ac:dyDescent="0.2">
      <c r="R443" s="11"/>
      <c r="Y443" s="11"/>
      <c r="AA443" s="6"/>
      <c r="AB443" s="6"/>
    </row>
    <row r="444" spans="18:28" x14ac:dyDescent="0.2">
      <c r="R444" s="11"/>
      <c r="Y444" s="11"/>
      <c r="AA444" s="6"/>
      <c r="AB444" s="6"/>
    </row>
    <row r="445" spans="18:28" x14ac:dyDescent="0.2">
      <c r="R445" s="11"/>
      <c r="Y445" s="11"/>
      <c r="AA445" s="6"/>
      <c r="AB445" s="6"/>
    </row>
    <row r="446" spans="18:28" x14ac:dyDescent="0.2">
      <c r="R446" s="11"/>
      <c r="Y446" s="11"/>
      <c r="AA446" s="6"/>
      <c r="AB446" s="6"/>
    </row>
    <row r="447" spans="18:28" x14ac:dyDescent="0.2">
      <c r="R447" s="11"/>
      <c r="Y447" s="11"/>
      <c r="AA447" s="6"/>
      <c r="AB447" s="6"/>
    </row>
    <row r="448" spans="18:28" x14ac:dyDescent="0.2">
      <c r="R448" s="11"/>
      <c r="Y448" s="11"/>
      <c r="AA448" s="6"/>
      <c r="AB448" s="6"/>
    </row>
    <row r="449" spans="18:28" x14ac:dyDescent="0.2">
      <c r="R449" s="11"/>
      <c r="Y449" s="11"/>
      <c r="AA449" s="6"/>
      <c r="AB449" s="6"/>
    </row>
    <row r="450" spans="18:28" x14ac:dyDescent="0.2">
      <c r="R450" s="11"/>
      <c r="Y450" s="11"/>
      <c r="AA450" s="6"/>
      <c r="AB450" s="6"/>
    </row>
    <row r="451" spans="18:28" x14ac:dyDescent="0.2">
      <c r="R451" s="11"/>
      <c r="Y451" s="11"/>
      <c r="AA451" s="6"/>
      <c r="AB451" s="6"/>
    </row>
    <row r="452" spans="18:28" x14ac:dyDescent="0.2">
      <c r="R452" s="11"/>
      <c r="Y452" s="11"/>
      <c r="AA452" s="6"/>
      <c r="AB452" s="6"/>
    </row>
    <row r="453" spans="18:28" x14ac:dyDescent="0.2">
      <c r="R453" s="11"/>
      <c r="Y453" s="11"/>
      <c r="AA453" s="6"/>
      <c r="AB453" s="6"/>
    </row>
    <row r="454" spans="18:28" x14ac:dyDescent="0.2">
      <c r="R454" s="11"/>
      <c r="Y454" s="11"/>
      <c r="AA454" s="6"/>
      <c r="AB454" s="6"/>
    </row>
    <row r="455" spans="18:28" x14ac:dyDescent="0.2">
      <c r="R455" s="11"/>
      <c r="Y455" s="11"/>
      <c r="AA455" s="6"/>
      <c r="AB455" s="6"/>
    </row>
    <row r="456" spans="18:28" x14ac:dyDescent="0.2">
      <c r="R456" s="11"/>
      <c r="Y456" s="11"/>
      <c r="AA456" s="6"/>
      <c r="AB456" s="6"/>
    </row>
    <row r="457" spans="18:28" x14ac:dyDescent="0.2">
      <c r="R457" s="11"/>
      <c r="Y457" s="11"/>
      <c r="AA457" s="6"/>
      <c r="AB457" s="6"/>
    </row>
    <row r="458" spans="18:28" x14ac:dyDescent="0.2">
      <c r="R458" s="11"/>
      <c r="Y458" s="11"/>
      <c r="AA458" s="6"/>
      <c r="AB458" s="6"/>
    </row>
    <row r="459" spans="18:28" x14ac:dyDescent="0.2">
      <c r="R459" s="11"/>
      <c r="Y459" s="11"/>
      <c r="AA459" s="6"/>
      <c r="AB459" s="6"/>
    </row>
    <row r="460" spans="18:28" x14ac:dyDescent="0.2">
      <c r="R460" s="11"/>
      <c r="Y460" s="11"/>
      <c r="AA460" s="6"/>
      <c r="AB460" s="6"/>
    </row>
    <row r="461" spans="18:28" x14ac:dyDescent="0.2">
      <c r="R461" s="11"/>
      <c r="Y461" s="11"/>
      <c r="AA461" s="6"/>
      <c r="AB461" s="6"/>
    </row>
    <row r="462" spans="18:28" x14ac:dyDescent="0.2">
      <c r="R462" s="11"/>
      <c r="Y462" s="11"/>
      <c r="AA462" s="6"/>
      <c r="AB462" s="6"/>
    </row>
    <row r="463" spans="18:28" x14ac:dyDescent="0.2">
      <c r="R463" s="11"/>
      <c r="Y463" s="11"/>
      <c r="AA463" s="6"/>
      <c r="AB463" s="6"/>
    </row>
    <row r="464" spans="18:28" x14ac:dyDescent="0.2">
      <c r="R464" s="11"/>
      <c r="Y464" s="11"/>
      <c r="AA464" s="6"/>
      <c r="AB464" s="6"/>
    </row>
    <row r="465" spans="18:28" x14ac:dyDescent="0.2">
      <c r="R465" s="11"/>
      <c r="Y465" s="11"/>
      <c r="AA465" s="6"/>
      <c r="AB465" s="6"/>
    </row>
    <row r="466" spans="18:28" x14ac:dyDescent="0.2">
      <c r="R466" s="11"/>
      <c r="Y466" s="11"/>
      <c r="AA466" s="6"/>
      <c r="AB466" s="6"/>
    </row>
    <row r="467" spans="18:28" x14ac:dyDescent="0.2">
      <c r="R467" s="11"/>
      <c r="Y467" s="11"/>
      <c r="AA467" s="6"/>
      <c r="AB467" s="6"/>
    </row>
    <row r="468" spans="18:28" x14ac:dyDescent="0.2">
      <c r="R468" s="11"/>
      <c r="Y468" s="11"/>
      <c r="AA468" s="6"/>
      <c r="AB468" s="6"/>
    </row>
    <row r="469" spans="18:28" x14ac:dyDescent="0.2">
      <c r="R469" s="11"/>
      <c r="Y469" s="11"/>
      <c r="AA469" s="6"/>
      <c r="AB469" s="6"/>
    </row>
    <row r="470" spans="18:28" x14ac:dyDescent="0.2">
      <c r="R470" s="11"/>
      <c r="Y470" s="11"/>
      <c r="AA470" s="6"/>
      <c r="AB470" s="6"/>
    </row>
    <row r="471" spans="18:28" x14ac:dyDescent="0.2">
      <c r="R471" s="11"/>
      <c r="Y471" s="11"/>
      <c r="AA471" s="6"/>
      <c r="AB471" s="6"/>
    </row>
    <row r="472" spans="18:28" x14ac:dyDescent="0.2">
      <c r="R472" s="11"/>
      <c r="Y472" s="11"/>
      <c r="AA472" s="6"/>
      <c r="AB472" s="6"/>
    </row>
    <row r="473" spans="18:28" x14ac:dyDescent="0.2">
      <c r="R473" s="11"/>
      <c r="Y473" s="11"/>
      <c r="AA473" s="6"/>
      <c r="AB473" s="6"/>
    </row>
    <row r="474" spans="18:28" x14ac:dyDescent="0.2">
      <c r="R474" s="11"/>
      <c r="Y474" s="11"/>
      <c r="AA474" s="6"/>
      <c r="AB474" s="6"/>
    </row>
    <row r="475" spans="18:28" x14ac:dyDescent="0.2">
      <c r="R475" s="11"/>
      <c r="Y475" s="11"/>
      <c r="AA475" s="6"/>
      <c r="AB475" s="6"/>
    </row>
    <row r="476" spans="18:28" x14ac:dyDescent="0.2">
      <c r="R476" s="11"/>
      <c r="Y476" s="11"/>
      <c r="AA476" s="6"/>
      <c r="AB476" s="6"/>
    </row>
    <row r="477" spans="18:28" x14ac:dyDescent="0.2">
      <c r="R477" s="11"/>
      <c r="Y477" s="11"/>
      <c r="AA477" s="6"/>
      <c r="AB477" s="6"/>
    </row>
    <row r="478" spans="18:28" x14ac:dyDescent="0.2">
      <c r="R478" s="11"/>
      <c r="Y478" s="11"/>
      <c r="AA478" s="6"/>
      <c r="AB478" s="6"/>
    </row>
    <row r="479" spans="18:28" x14ac:dyDescent="0.2">
      <c r="R479" s="11"/>
      <c r="Y479" s="11"/>
      <c r="AA479" s="6"/>
      <c r="AB479" s="6"/>
    </row>
    <row r="480" spans="18:28" x14ac:dyDescent="0.2">
      <c r="R480" s="11"/>
      <c r="Y480" s="11"/>
      <c r="AA480" s="6"/>
      <c r="AB480" s="6"/>
    </row>
    <row r="481" spans="18:28" x14ac:dyDescent="0.2">
      <c r="R481" s="11"/>
      <c r="Y481" s="11"/>
      <c r="AA481" s="6"/>
      <c r="AB481" s="6"/>
    </row>
    <row r="482" spans="18:28" x14ac:dyDescent="0.2">
      <c r="R482" s="11"/>
      <c r="Y482" s="11"/>
      <c r="AA482" s="6"/>
      <c r="AB482" s="6"/>
    </row>
    <row r="483" spans="18:28" x14ac:dyDescent="0.2">
      <c r="R483" s="11"/>
      <c r="Y483" s="11"/>
      <c r="AA483" s="6"/>
      <c r="AB483" s="6"/>
    </row>
    <row r="484" spans="18:28" x14ac:dyDescent="0.2">
      <c r="R484" s="11"/>
      <c r="Y484" s="11"/>
      <c r="AA484" s="6"/>
      <c r="AB484" s="6"/>
    </row>
    <row r="485" spans="18:28" x14ac:dyDescent="0.2">
      <c r="R485" s="11"/>
      <c r="Y485" s="11"/>
      <c r="AA485" s="6"/>
      <c r="AB485" s="6"/>
    </row>
    <row r="486" spans="18:28" x14ac:dyDescent="0.2">
      <c r="R486" s="11"/>
      <c r="Y486" s="11"/>
      <c r="AA486" s="6"/>
      <c r="AB486" s="6"/>
    </row>
    <row r="487" spans="18:28" x14ac:dyDescent="0.2">
      <c r="R487" s="11"/>
      <c r="Y487" s="11"/>
      <c r="AA487" s="6"/>
      <c r="AB487" s="6"/>
    </row>
    <row r="488" spans="18:28" x14ac:dyDescent="0.2">
      <c r="R488" s="11"/>
      <c r="Y488" s="11"/>
      <c r="AA488" s="6"/>
      <c r="AB488" s="6"/>
    </row>
    <row r="489" spans="18:28" x14ac:dyDescent="0.2">
      <c r="R489" s="11"/>
      <c r="Y489" s="11"/>
      <c r="AA489" s="6"/>
      <c r="AB489" s="6"/>
    </row>
    <row r="490" spans="18:28" x14ac:dyDescent="0.2">
      <c r="R490" s="11"/>
      <c r="Y490" s="11"/>
      <c r="AA490" s="6"/>
      <c r="AB490" s="6"/>
    </row>
    <row r="491" spans="18:28" x14ac:dyDescent="0.2">
      <c r="R491" s="11"/>
      <c r="Y491" s="11"/>
      <c r="AA491" s="6"/>
      <c r="AB491" s="6"/>
    </row>
    <row r="492" spans="18:28" x14ac:dyDescent="0.2">
      <c r="R492" s="11"/>
      <c r="Y492" s="11"/>
      <c r="AA492" s="6"/>
      <c r="AB492" s="6"/>
    </row>
    <row r="493" spans="18:28" x14ac:dyDescent="0.2">
      <c r="R493" s="11"/>
      <c r="Y493" s="11"/>
      <c r="AA493" s="6"/>
      <c r="AB493" s="6"/>
    </row>
    <row r="494" spans="18:28" x14ac:dyDescent="0.2">
      <c r="R494" s="11"/>
      <c r="Y494" s="11"/>
      <c r="AA494" s="6"/>
      <c r="AB494" s="6"/>
    </row>
    <row r="495" spans="18:28" x14ac:dyDescent="0.2">
      <c r="R495" s="11"/>
      <c r="Y495" s="11"/>
      <c r="AA495" s="6"/>
      <c r="AB495" s="6"/>
    </row>
    <row r="496" spans="18:28" x14ac:dyDescent="0.2">
      <c r="R496" s="11"/>
      <c r="Y496" s="11"/>
      <c r="AA496" s="6"/>
      <c r="AB496" s="6"/>
    </row>
    <row r="497" spans="18:28" x14ac:dyDescent="0.2">
      <c r="R497" s="11"/>
      <c r="Y497" s="11"/>
      <c r="AA497" s="6"/>
      <c r="AB497" s="6"/>
    </row>
    <row r="498" spans="18:28" x14ac:dyDescent="0.2">
      <c r="R498" s="11"/>
      <c r="Y498" s="11"/>
      <c r="AA498" s="6"/>
      <c r="AB498" s="6"/>
    </row>
    <row r="499" spans="18:28" x14ac:dyDescent="0.2">
      <c r="R499" s="11"/>
      <c r="Y499" s="11"/>
      <c r="AA499" s="6"/>
      <c r="AB499" s="6"/>
    </row>
    <row r="500" spans="18:28" x14ac:dyDescent="0.2">
      <c r="R500" s="11"/>
      <c r="Y500" s="11"/>
      <c r="AA500" s="6"/>
      <c r="AB500" s="6"/>
    </row>
    <row r="501" spans="18:28" x14ac:dyDescent="0.2">
      <c r="R501" s="11"/>
      <c r="Y501" s="11"/>
      <c r="AA501" s="6"/>
      <c r="AB501" s="6"/>
    </row>
    <row r="502" spans="18:28" x14ac:dyDescent="0.2">
      <c r="R502" s="11"/>
      <c r="Y502" s="11"/>
      <c r="AA502" s="6"/>
      <c r="AB502" s="6"/>
    </row>
    <row r="503" spans="18:28" x14ac:dyDescent="0.2">
      <c r="R503" s="11"/>
      <c r="Y503" s="11"/>
      <c r="AA503" s="6"/>
      <c r="AB503" s="6"/>
    </row>
    <row r="504" spans="18:28" x14ac:dyDescent="0.2">
      <c r="R504" s="11"/>
      <c r="Y504" s="11"/>
      <c r="AA504" s="6"/>
      <c r="AB504" s="6"/>
    </row>
    <row r="505" spans="18:28" x14ac:dyDescent="0.2">
      <c r="R505" s="11"/>
      <c r="Y505" s="11"/>
      <c r="AA505" s="6"/>
      <c r="AB505" s="6"/>
    </row>
    <row r="506" spans="18:28" x14ac:dyDescent="0.2">
      <c r="R506" s="11"/>
      <c r="Y506" s="11"/>
      <c r="AA506" s="6"/>
      <c r="AB506" s="6"/>
    </row>
    <row r="507" spans="18:28" x14ac:dyDescent="0.2">
      <c r="R507" s="11"/>
      <c r="Y507" s="11"/>
      <c r="AA507" s="6"/>
      <c r="AB507" s="6"/>
    </row>
    <row r="508" spans="18:28" x14ac:dyDescent="0.2">
      <c r="R508" s="11"/>
      <c r="Y508" s="11"/>
      <c r="AA508" s="6"/>
      <c r="AB508" s="6"/>
    </row>
    <row r="509" spans="18:28" x14ac:dyDescent="0.2">
      <c r="R509" s="11"/>
      <c r="Y509" s="11"/>
      <c r="AA509" s="6"/>
      <c r="AB509" s="6"/>
    </row>
    <row r="510" spans="18:28" x14ac:dyDescent="0.2">
      <c r="R510" s="11"/>
      <c r="Y510" s="11"/>
      <c r="AA510" s="6"/>
      <c r="AB510" s="6"/>
    </row>
    <row r="511" spans="18:28" x14ac:dyDescent="0.2">
      <c r="R511" s="11"/>
      <c r="Y511" s="11"/>
      <c r="AA511" s="6"/>
      <c r="AB511" s="6"/>
    </row>
    <row r="512" spans="18:28" x14ac:dyDescent="0.2">
      <c r="R512" s="11"/>
      <c r="Y512" s="11"/>
      <c r="AA512" s="6"/>
      <c r="AB512" s="6"/>
    </row>
    <row r="513" spans="18:28" x14ac:dyDescent="0.2">
      <c r="R513" s="11"/>
      <c r="Y513" s="11"/>
      <c r="AA513" s="6"/>
      <c r="AB513" s="6"/>
    </row>
    <row r="514" spans="18:28" x14ac:dyDescent="0.2">
      <c r="R514" s="11"/>
      <c r="Y514" s="11"/>
      <c r="AA514" s="6"/>
      <c r="AB514" s="6"/>
    </row>
    <row r="515" spans="18:28" x14ac:dyDescent="0.2">
      <c r="R515" s="11"/>
      <c r="Y515" s="11"/>
      <c r="AA515" s="6"/>
      <c r="AB515" s="6"/>
    </row>
    <row r="516" spans="18:28" x14ac:dyDescent="0.2">
      <c r="R516" s="11"/>
      <c r="Y516" s="11"/>
      <c r="AA516" s="6"/>
      <c r="AB516" s="6"/>
    </row>
    <row r="517" spans="18:28" x14ac:dyDescent="0.2">
      <c r="R517" s="11"/>
      <c r="Y517" s="11"/>
      <c r="AA517" s="6"/>
      <c r="AB517" s="6"/>
    </row>
    <row r="518" spans="18:28" x14ac:dyDescent="0.2">
      <c r="R518" s="11"/>
      <c r="Y518" s="11"/>
      <c r="AA518" s="6"/>
      <c r="AB518" s="6"/>
    </row>
    <row r="519" spans="18:28" x14ac:dyDescent="0.2">
      <c r="R519" s="11"/>
      <c r="Y519" s="11"/>
      <c r="AA519" s="6"/>
      <c r="AB519" s="6"/>
    </row>
    <row r="520" spans="18:28" x14ac:dyDescent="0.2">
      <c r="R520" s="11"/>
      <c r="Y520" s="11"/>
      <c r="AA520" s="6"/>
      <c r="AB520" s="6"/>
    </row>
    <row r="521" spans="18:28" x14ac:dyDescent="0.2">
      <c r="R521" s="11"/>
      <c r="Y521" s="11"/>
      <c r="AA521" s="6"/>
      <c r="AB521" s="6"/>
    </row>
    <row r="522" spans="18:28" x14ac:dyDescent="0.2">
      <c r="R522" s="11"/>
      <c r="Y522" s="11"/>
      <c r="AA522" s="6"/>
      <c r="AB522" s="6"/>
    </row>
    <row r="523" spans="18:28" x14ac:dyDescent="0.2">
      <c r="R523" s="11"/>
      <c r="Y523" s="11"/>
      <c r="AA523" s="6"/>
      <c r="AB523" s="6"/>
    </row>
    <row r="524" spans="18:28" x14ac:dyDescent="0.2">
      <c r="R524" s="11"/>
      <c r="Y524" s="11"/>
      <c r="AA524" s="6"/>
      <c r="AB524" s="6"/>
    </row>
    <row r="525" spans="18:28" x14ac:dyDescent="0.2">
      <c r="R525" s="11"/>
      <c r="Y525" s="11"/>
      <c r="AA525" s="6"/>
      <c r="AB525" s="6"/>
    </row>
    <row r="526" spans="18:28" x14ac:dyDescent="0.2">
      <c r="R526" s="11"/>
      <c r="Y526" s="11"/>
      <c r="AA526" s="6"/>
      <c r="AB526" s="6"/>
    </row>
    <row r="527" spans="18:28" x14ac:dyDescent="0.2">
      <c r="R527" s="11"/>
      <c r="Y527" s="11"/>
      <c r="AA527" s="6"/>
      <c r="AB527" s="6"/>
    </row>
    <row r="528" spans="18:28" x14ac:dyDescent="0.2">
      <c r="R528" s="11"/>
      <c r="Y528" s="11"/>
      <c r="AA528" s="6"/>
      <c r="AB528" s="6"/>
    </row>
    <row r="529" spans="18:28" x14ac:dyDescent="0.2">
      <c r="R529" s="11"/>
      <c r="Y529" s="11"/>
      <c r="AA529" s="6"/>
      <c r="AB529" s="6"/>
    </row>
    <row r="530" spans="18:28" x14ac:dyDescent="0.2">
      <c r="R530" s="11"/>
      <c r="Y530" s="11"/>
      <c r="AA530" s="6"/>
      <c r="AB530" s="6"/>
    </row>
    <row r="531" spans="18:28" x14ac:dyDescent="0.2">
      <c r="R531" s="11"/>
      <c r="Y531" s="11"/>
      <c r="AA531" s="6"/>
      <c r="AB531" s="6"/>
    </row>
    <row r="532" spans="18:28" x14ac:dyDescent="0.2">
      <c r="R532" s="11"/>
      <c r="Y532" s="11"/>
      <c r="AA532" s="6"/>
      <c r="AB532" s="6"/>
    </row>
    <row r="533" spans="18:28" x14ac:dyDescent="0.2">
      <c r="R533" s="11"/>
      <c r="Y533" s="11"/>
      <c r="AA533" s="6"/>
      <c r="AB533" s="6"/>
    </row>
    <row r="534" spans="18:28" x14ac:dyDescent="0.2">
      <c r="R534" s="11"/>
      <c r="Y534" s="11"/>
      <c r="AA534" s="6"/>
      <c r="AB534" s="6"/>
    </row>
    <row r="535" spans="18:28" x14ac:dyDescent="0.2">
      <c r="R535" s="11"/>
      <c r="Y535" s="11"/>
      <c r="AA535" s="6"/>
      <c r="AB535" s="6"/>
    </row>
    <row r="536" spans="18:28" x14ac:dyDescent="0.2">
      <c r="R536" s="11"/>
      <c r="Y536" s="11"/>
      <c r="AA536" s="6"/>
      <c r="AB536" s="6"/>
    </row>
    <row r="537" spans="18:28" x14ac:dyDescent="0.2">
      <c r="R537" s="11"/>
      <c r="Y537" s="11"/>
      <c r="AA537" s="6"/>
      <c r="AB537" s="6"/>
    </row>
    <row r="538" spans="18:28" x14ac:dyDescent="0.2">
      <c r="R538" s="11"/>
      <c r="Y538" s="11"/>
      <c r="AA538" s="6"/>
      <c r="AB538" s="6"/>
    </row>
    <row r="539" spans="18:28" x14ac:dyDescent="0.2">
      <c r="R539" s="11"/>
      <c r="Y539" s="11"/>
      <c r="AA539" s="6"/>
      <c r="AB539" s="6"/>
    </row>
    <row r="540" spans="18:28" x14ac:dyDescent="0.2">
      <c r="R540" s="11"/>
      <c r="Y540" s="11"/>
      <c r="AA540" s="6"/>
      <c r="AB540" s="6"/>
    </row>
    <row r="541" spans="18:28" x14ac:dyDescent="0.2">
      <c r="R541" s="11"/>
      <c r="Y541" s="11"/>
      <c r="AA541" s="6"/>
      <c r="AB541" s="6"/>
    </row>
    <row r="542" spans="18:28" x14ac:dyDescent="0.2">
      <c r="R542" s="11"/>
      <c r="Y542" s="11"/>
      <c r="AA542" s="6"/>
      <c r="AB542" s="6"/>
    </row>
    <row r="543" spans="18:28" x14ac:dyDescent="0.2">
      <c r="R543" s="11"/>
      <c r="Y543" s="11"/>
      <c r="AA543" s="6"/>
      <c r="AB543" s="6"/>
    </row>
    <row r="544" spans="18:28" x14ac:dyDescent="0.2">
      <c r="R544" s="11"/>
      <c r="Y544" s="11"/>
      <c r="AA544" s="6"/>
      <c r="AB544" s="6"/>
    </row>
    <row r="545" spans="18:28" x14ac:dyDescent="0.2">
      <c r="R545" s="11"/>
      <c r="Y545" s="11"/>
      <c r="AA545" s="6"/>
      <c r="AB545" s="6"/>
    </row>
    <row r="546" spans="18:28" x14ac:dyDescent="0.2">
      <c r="R546" s="11"/>
      <c r="Y546" s="11"/>
      <c r="AA546" s="6"/>
      <c r="AB546" s="6"/>
    </row>
    <row r="547" spans="18:28" x14ac:dyDescent="0.2">
      <c r="R547" s="11"/>
      <c r="Y547" s="11"/>
      <c r="AA547" s="6"/>
      <c r="AB547" s="6"/>
    </row>
    <row r="548" spans="18:28" x14ac:dyDescent="0.2">
      <c r="R548" s="11"/>
      <c r="Y548" s="11"/>
      <c r="AA548" s="6"/>
      <c r="AB548" s="6"/>
    </row>
    <row r="549" spans="18:28" x14ac:dyDescent="0.2">
      <c r="R549" s="11"/>
      <c r="Y549" s="11"/>
      <c r="AA549" s="6"/>
      <c r="AB549" s="6"/>
    </row>
    <row r="550" spans="18:28" x14ac:dyDescent="0.2">
      <c r="R550" s="11"/>
      <c r="Y550" s="11"/>
      <c r="AA550" s="6"/>
      <c r="AB550" s="6"/>
    </row>
    <row r="551" spans="18:28" x14ac:dyDescent="0.2">
      <c r="R551" s="11"/>
      <c r="Y551" s="11"/>
      <c r="AA551" s="6"/>
      <c r="AB551" s="6"/>
    </row>
    <row r="552" spans="18:28" x14ac:dyDescent="0.2">
      <c r="R552" s="11"/>
      <c r="Y552" s="11"/>
      <c r="AA552" s="6"/>
      <c r="AB552" s="6"/>
    </row>
    <row r="553" spans="18:28" x14ac:dyDescent="0.2">
      <c r="R553" s="11"/>
      <c r="Y553" s="11"/>
      <c r="AA553" s="6"/>
      <c r="AB553" s="6"/>
    </row>
    <row r="554" spans="18:28" x14ac:dyDescent="0.2">
      <c r="R554" s="11"/>
      <c r="Y554" s="11"/>
      <c r="AA554" s="6"/>
      <c r="AB554" s="6"/>
    </row>
    <row r="555" spans="18:28" x14ac:dyDescent="0.2">
      <c r="R555" s="11"/>
      <c r="Y555" s="11"/>
      <c r="AA555" s="6"/>
      <c r="AB555" s="6"/>
    </row>
    <row r="556" spans="18:28" x14ac:dyDescent="0.2">
      <c r="R556" s="11"/>
      <c r="Y556" s="11"/>
      <c r="AA556" s="6"/>
      <c r="AB556" s="6"/>
    </row>
    <row r="557" spans="18:28" x14ac:dyDescent="0.2">
      <c r="R557" s="11"/>
      <c r="Y557" s="11"/>
      <c r="AA557" s="6"/>
      <c r="AB557" s="6"/>
    </row>
    <row r="558" spans="18:28" x14ac:dyDescent="0.2">
      <c r="R558" s="11"/>
      <c r="Y558" s="11"/>
      <c r="AA558" s="6"/>
      <c r="AB558" s="6"/>
    </row>
    <row r="559" spans="18:28" x14ac:dyDescent="0.2">
      <c r="R559" s="11"/>
      <c r="Y559" s="11"/>
      <c r="AA559" s="6"/>
      <c r="AB559" s="6"/>
    </row>
    <row r="560" spans="18:28" x14ac:dyDescent="0.2">
      <c r="R560" s="11"/>
      <c r="Y560" s="11"/>
      <c r="AA560" s="6"/>
      <c r="AB560" s="6"/>
    </row>
    <row r="561" spans="18:28" x14ac:dyDescent="0.2">
      <c r="R561" s="11"/>
      <c r="Y561" s="11"/>
      <c r="AA561" s="6"/>
      <c r="AB561" s="6"/>
    </row>
    <row r="562" spans="18:28" x14ac:dyDescent="0.2">
      <c r="R562" s="11"/>
      <c r="Y562" s="11"/>
      <c r="AA562" s="6"/>
      <c r="AB562" s="6"/>
    </row>
    <row r="563" spans="18:28" x14ac:dyDescent="0.2">
      <c r="R563" s="11"/>
      <c r="Y563" s="11"/>
      <c r="AA563" s="6"/>
      <c r="AB563" s="6"/>
    </row>
    <row r="564" spans="18:28" x14ac:dyDescent="0.2">
      <c r="R564" s="11"/>
      <c r="Y564" s="11"/>
      <c r="AA564" s="6"/>
      <c r="AB564" s="6"/>
    </row>
    <row r="565" spans="18:28" x14ac:dyDescent="0.2">
      <c r="R565" s="11"/>
      <c r="Y565" s="11"/>
      <c r="AA565" s="6"/>
      <c r="AB565" s="6"/>
    </row>
    <row r="566" spans="18:28" x14ac:dyDescent="0.2">
      <c r="R566" s="11"/>
      <c r="Y566" s="11"/>
      <c r="AA566" s="6"/>
      <c r="AB566" s="6"/>
    </row>
    <row r="567" spans="18:28" x14ac:dyDescent="0.2">
      <c r="R567" s="11"/>
      <c r="Y567" s="11"/>
      <c r="AA567" s="6"/>
      <c r="AB567" s="6"/>
    </row>
    <row r="568" spans="18:28" x14ac:dyDescent="0.2">
      <c r="R568" s="11"/>
      <c r="Y568" s="11"/>
      <c r="AA568" s="6"/>
      <c r="AB568" s="6"/>
    </row>
    <row r="569" spans="18:28" x14ac:dyDescent="0.2">
      <c r="R569" s="11"/>
      <c r="Y569" s="11"/>
      <c r="AA569" s="6"/>
      <c r="AB569" s="6"/>
    </row>
    <row r="570" spans="18:28" x14ac:dyDescent="0.2">
      <c r="R570" s="11"/>
      <c r="Y570" s="11"/>
      <c r="AA570" s="6"/>
      <c r="AB570" s="6"/>
    </row>
    <row r="571" spans="18:28" x14ac:dyDescent="0.2">
      <c r="R571" s="11"/>
      <c r="Y571" s="11"/>
      <c r="AA571" s="6"/>
      <c r="AB571" s="6"/>
    </row>
    <row r="572" spans="18:28" x14ac:dyDescent="0.2">
      <c r="R572" s="11"/>
      <c r="Y572" s="11"/>
      <c r="AA572" s="6"/>
      <c r="AB572" s="6"/>
    </row>
    <row r="573" spans="18:28" x14ac:dyDescent="0.2">
      <c r="R573" s="11"/>
      <c r="Y573" s="11"/>
      <c r="AA573" s="6"/>
      <c r="AB573" s="6"/>
    </row>
    <row r="574" spans="18:28" x14ac:dyDescent="0.2">
      <c r="R574" s="11"/>
      <c r="Y574" s="11"/>
      <c r="AA574" s="6"/>
      <c r="AB574" s="6"/>
    </row>
    <row r="575" spans="18:28" x14ac:dyDescent="0.2">
      <c r="R575" s="11"/>
      <c r="Y575" s="11"/>
      <c r="AA575" s="6"/>
      <c r="AB575" s="6"/>
    </row>
    <row r="576" spans="18:28" x14ac:dyDescent="0.2">
      <c r="R576" s="11"/>
      <c r="Y576" s="11"/>
      <c r="AA576" s="6"/>
      <c r="AB576" s="6"/>
    </row>
    <row r="577" spans="18:28" x14ac:dyDescent="0.2">
      <c r="R577" s="11"/>
      <c r="Y577" s="11"/>
      <c r="AA577" s="6"/>
      <c r="AB577" s="6"/>
    </row>
    <row r="578" spans="18:28" x14ac:dyDescent="0.2">
      <c r="R578" s="11"/>
      <c r="Y578" s="11"/>
      <c r="AA578" s="6"/>
      <c r="AB578" s="6"/>
    </row>
    <row r="579" spans="18:28" x14ac:dyDescent="0.2">
      <c r="R579" s="11"/>
      <c r="Y579" s="11"/>
      <c r="AA579" s="6"/>
      <c r="AB579" s="6"/>
    </row>
    <row r="580" spans="18:28" x14ac:dyDescent="0.2">
      <c r="R580" s="11"/>
      <c r="Y580" s="11"/>
      <c r="AA580" s="6"/>
      <c r="AB580" s="6"/>
    </row>
    <row r="581" spans="18:28" x14ac:dyDescent="0.2">
      <c r="R581" s="11"/>
      <c r="Y581" s="11"/>
      <c r="AA581" s="6"/>
      <c r="AB581" s="6"/>
    </row>
    <row r="582" spans="18:28" x14ac:dyDescent="0.2">
      <c r="R582" s="11"/>
      <c r="Y582" s="11"/>
      <c r="AA582" s="6"/>
      <c r="AB582" s="6"/>
    </row>
    <row r="583" spans="18:28" x14ac:dyDescent="0.2">
      <c r="R583" s="11"/>
      <c r="Y583" s="11"/>
      <c r="AA583" s="6"/>
      <c r="AB583" s="6"/>
    </row>
    <row r="584" spans="18:28" x14ac:dyDescent="0.2">
      <c r="R584" s="11"/>
      <c r="Y584" s="11"/>
      <c r="AA584" s="6"/>
      <c r="AB584" s="6"/>
    </row>
    <row r="585" spans="18:28" x14ac:dyDescent="0.2">
      <c r="R585" s="11"/>
      <c r="Y585" s="11"/>
      <c r="AA585" s="6"/>
      <c r="AB585" s="6"/>
    </row>
    <row r="586" spans="18:28" x14ac:dyDescent="0.2">
      <c r="R586" s="11"/>
      <c r="Y586" s="11"/>
      <c r="AA586" s="6"/>
      <c r="AB586" s="6"/>
    </row>
    <row r="587" spans="18:28" x14ac:dyDescent="0.2">
      <c r="R587" s="11"/>
      <c r="Y587" s="11"/>
      <c r="AA587" s="6"/>
      <c r="AB587" s="6"/>
    </row>
    <row r="588" spans="18:28" x14ac:dyDescent="0.2">
      <c r="R588" s="11"/>
      <c r="Y588" s="11"/>
      <c r="AA588" s="6"/>
      <c r="AB588" s="6"/>
    </row>
    <row r="589" spans="18:28" x14ac:dyDescent="0.2">
      <c r="R589" s="11"/>
      <c r="Y589" s="11"/>
      <c r="AA589" s="6"/>
      <c r="AB589" s="6"/>
    </row>
    <row r="590" spans="18:28" x14ac:dyDescent="0.2">
      <c r="R590" s="11"/>
      <c r="Y590" s="11"/>
      <c r="AA590" s="6"/>
      <c r="AB590" s="6"/>
    </row>
    <row r="591" spans="18:28" x14ac:dyDescent="0.2">
      <c r="R591" s="11"/>
      <c r="Y591" s="11"/>
      <c r="AA591" s="6"/>
      <c r="AB591" s="6"/>
    </row>
    <row r="592" spans="18:28" x14ac:dyDescent="0.2">
      <c r="R592" s="11"/>
      <c r="Y592" s="11"/>
      <c r="AA592" s="6"/>
      <c r="AB592" s="6"/>
    </row>
    <row r="593" spans="18:28" x14ac:dyDescent="0.2">
      <c r="R593" s="11"/>
      <c r="Y593" s="11"/>
      <c r="AA593" s="6"/>
      <c r="AB593" s="6"/>
    </row>
    <row r="594" spans="18:28" x14ac:dyDescent="0.2">
      <c r="R594" s="11"/>
      <c r="Y594" s="11"/>
      <c r="AA594" s="6"/>
      <c r="AB594" s="6"/>
    </row>
    <row r="595" spans="18:28" x14ac:dyDescent="0.2">
      <c r="R595" s="11"/>
      <c r="Y595" s="11"/>
      <c r="AA595" s="6"/>
      <c r="AB595" s="6"/>
    </row>
    <row r="596" spans="18:28" x14ac:dyDescent="0.2">
      <c r="R596" s="11"/>
      <c r="Y596" s="11"/>
      <c r="AA596" s="6"/>
      <c r="AB596" s="6"/>
    </row>
    <row r="597" spans="18:28" x14ac:dyDescent="0.2">
      <c r="R597" s="11"/>
      <c r="Y597" s="11"/>
      <c r="AA597" s="6"/>
      <c r="AB597" s="6"/>
    </row>
    <row r="598" spans="18:28" x14ac:dyDescent="0.2">
      <c r="R598" s="11"/>
      <c r="Y598" s="11"/>
      <c r="AA598" s="6"/>
      <c r="AB598" s="6"/>
    </row>
    <row r="599" spans="18:28" x14ac:dyDescent="0.2">
      <c r="R599" s="11"/>
      <c r="Y599" s="11"/>
      <c r="AA599" s="6"/>
      <c r="AB599" s="6"/>
    </row>
    <row r="600" spans="18:28" x14ac:dyDescent="0.2">
      <c r="R600" s="11"/>
      <c r="Y600" s="11"/>
      <c r="AA600" s="6"/>
      <c r="AB600" s="6"/>
    </row>
    <row r="601" spans="18:28" x14ac:dyDescent="0.2">
      <c r="R601" s="11"/>
      <c r="Y601" s="11"/>
      <c r="AA601" s="6"/>
      <c r="AB601" s="6"/>
    </row>
    <row r="602" spans="18:28" x14ac:dyDescent="0.2">
      <c r="R602" s="11"/>
      <c r="Y602" s="11"/>
      <c r="AA602" s="6"/>
      <c r="AB602" s="6"/>
    </row>
    <row r="603" spans="18:28" x14ac:dyDescent="0.2">
      <c r="R603" s="11"/>
      <c r="Y603" s="11"/>
      <c r="AA603" s="6"/>
      <c r="AB603" s="6"/>
    </row>
    <row r="604" spans="18:28" x14ac:dyDescent="0.2">
      <c r="R604" s="11"/>
      <c r="Y604" s="11"/>
      <c r="AA604" s="6"/>
      <c r="AB604" s="6"/>
    </row>
    <row r="605" spans="18:28" x14ac:dyDescent="0.2">
      <c r="R605" s="11"/>
      <c r="Y605" s="11"/>
      <c r="AA605" s="6"/>
      <c r="AB605" s="6"/>
    </row>
    <row r="606" spans="18:28" x14ac:dyDescent="0.2">
      <c r="R606" s="11"/>
      <c r="Y606" s="11"/>
      <c r="AA606" s="6"/>
      <c r="AB606" s="6"/>
    </row>
    <row r="607" spans="18:28" x14ac:dyDescent="0.2">
      <c r="R607" s="11"/>
      <c r="Y607" s="11"/>
      <c r="AA607" s="6"/>
      <c r="AB607" s="6"/>
    </row>
    <row r="608" spans="18:28" x14ac:dyDescent="0.2">
      <c r="R608" s="11"/>
      <c r="Y608" s="11"/>
      <c r="AA608" s="6"/>
      <c r="AB608" s="6"/>
    </row>
    <row r="609" spans="18:28" x14ac:dyDescent="0.2">
      <c r="R609" s="11"/>
      <c r="Y609" s="11"/>
      <c r="AA609" s="6"/>
      <c r="AB609" s="6"/>
    </row>
    <row r="610" spans="18:28" x14ac:dyDescent="0.2">
      <c r="R610" s="11"/>
      <c r="Y610" s="11"/>
      <c r="AA610" s="6"/>
      <c r="AB610" s="6"/>
    </row>
    <row r="611" spans="18:28" x14ac:dyDescent="0.2">
      <c r="R611" s="11"/>
      <c r="Y611" s="11"/>
      <c r="AA611" s="6"/>
      <c r="AB611" s="6"/>
    </row>
    <row r="612" spans="18:28" x14ac:dyDescent="0.2">
      <c r="R612" s="11"/>
      <c r="Y612" s="11"/>
      <c r="AA612" s="6"/>
      <c r="AB612" s="6"/>
    </row>
    <row r="613" spans="18:28" x14ac:dyDescent="0.2">
      <c r="R613" s="11"/>
      <c r="Y613" s="11"/>
      <c r="AA613" s="6"/>
      <c r="AB613" s="6"/>
    </row>
    <row r="614" spans="18:28" x14ac:dyDescent="0.2">
      <c r="R614" s="11"/>
      <c r="Y614" s="11"/>
      <c r="AA614" s="6"/>
      <c r="AB614" s="6"/>
    </row>
    <row r="615" spans="18:28" x14ac:dyDescent="0.2">
      <c r="R615" s="11"/>
      <c r="Y615" s="11"/>
      <c r="AA615" s="6"/>
      <c r="AB615" s="6"/>
    </row>
    <row r="616" spans="18:28" x14ac:dyDescent="0.2">
      <c r="R616" s="11"/>
      <c r="Y616" s="11"/>
      <c r="AA616" s="6"/>
      <c r="AB616" s="6"/>
    </row>
    <row r="617" spans="18:28" x14ac:dyDescent="0.2">
      <c r="R617" s="11"/>
      <c r="Y617" s="11"/>
      <c r="AA617" s="6"/>
      <c r="AB617" s="6"/>
    </row>
    <row r="618" spans="18:28" x14ac:dyDescent="0.2">
      <c r="R618" s="11"/>
      <c r="Y618" s="11"/>
      <c r="AA618" s="6"/>
      <c r="AB618" s="6"/>
    </row>
    <row r="619" spans="18:28" x14ac:dyDescent="0.2">
      <c r="R619" s="11"/>
      <c r="Y619" s="11"/>
      <c r="AA619" s="6"/>
      <c r="AB619" s="6"/>
    </row>
    <row r="620" spans="18:28" x14ac:dyDescent="0.2">
      <c r="R620" s="11"/>
      <c r="Y620" s="11"/>
      <c r="AA620" s="6"/>
      <c r="AB620" s="6"/>
    </row>
    <row r="621" spans="18:28" x14ac:dyDescent="0.2">
      <c r="R621" s="11"/>
      <c r="Y621" s="11"/>
      <c r="AA621" s="6"/>
      <c r="AB621" s="6"/>
    </row>
    <row r="622" spans="18:28" x14ac:dyDescent="0.2">
      <c r="R622" s="11"/>
      <c r="Y622" s="11"/>
      <c r="AA622" s="6"/>
      <c r="AB622" s="6"/>
    </row>
    <row r="623" spans="18:28" x14ac:dyDescent="0.2">
      <c r="R623" s="11"/>
      <c r="Y623" s="11"/>
      <c r="AA623" s="6"/>
      <c r="AB623" s="6"/>
    </row>
    <row r="624" spans="18:28" x14ac:dyDescent="0.2">
      <c r="R624" s="11"/>
      <c r="Y624" s="11"/>
      <c r="AA624" s="6"/>
      <c r="AB624" s="6"/>
    </row>
    <row r="625" spans="18:28" x14ac:dyDescent="0.2">
      <c r="R625" s="11"/>
      <c r="Y625" s="11"/>
      <c r="AA625" s="6"/>
      <c r="AB625" s="6"/>
    </row>
    <row r="626" spans="18:28" x14ac:dyDescent="0.2">
      <c r="R626" s="11"/>
      <c r="Y626" s="11"/>
      <c r="AA626" s="6"/>
      <c r="AB626" s="6"/>
    </row>
    <row r="627" spans="18:28" x14ac:dyDescent="0.2">
      <c r="R627" s="11"/>
      <c r="Y627" s="11"/>
      <c r="AA627" s="6"/>
      <c r="AB627" s="6"/>
    </row>
    <row r="628" spans="18:28" x14ac:dyDescent="0.2">
      <c r="R628" s="11"/>
      <c r="Y628" s="11"/>
      <c r="AA628" s="6"/>
      <c r="AB628" s="6"/>
    </row>
    <row r="629" spans="18:28" x14ac:dyDescent="0.2">
      <c r="R629" s="11"/>
      <c r="Y629" s="11"/>
      <c r="AA629" s="6"/>
      <c r="AB629" s="6"/>
    </row>
    <row r="630" spans="18:28" x14ac:dyDescent="0.2">
      <c r="R630" s="11"/>
      <c r="Y630" s="11"/>
      <c r="AA630" s="6"/>
      <c r="AB630" s="6"/>
    </row>
    <row r="631" spans="18:28" x14ac:dyDescent="0.2">
      <c r="R631" s="11"/>
      <c r="Y631" s="11"/>
      <c r="AA631" s="6"/>
      <c r="AB631" s="6"/>
    </row>
    <row r="632" spans="18:28" x14ac:dyDescent="0.2">
      <c r="R632" s="11"/>
      <c r="Y632" s="11"/>
      <c r="AA632" s="6"/>
      <c r="AB632" s="6"/>
    </row>
    <row r="633" spans="18:28" x14ac:dyDescent="0.2">
      <c r="R633" s="11"/>
      <c r="Y633" s="11"/>
      <c r="AA633" s="6"/>
      <c r="AB633" s="6"/>
    </row>
    <row r="634" spans="18:28" x14ac:dyDescent="0.2">
      <c r="R634" s="11"/>
      <c r="Y634" s="11"/>
      <c r="AA634" s="6"/>
      <c r="AB634" s="6"/>
    </row>
    <row r="635" spans="18:28" x14ac:dyDescent="0.2">
      <c r="R635" s="11"/>
      <c r="Y635" s="11"/>
      <c r="AA635" s="6"/>
      <c r="AB635" s="6"/>
    </row>
    <row r="636" spans="18:28" x14ac:dyDescent="0.2">
      <c r="R636" s="11"/>
      <c r="Y636" s="11"/>
      <c r="AA636" s="6"/>
      <c r="AB636" s="6"/>
    </row>
    <row r="637" spans="18:28" x14ac:dyDescent="0.2">
      <c r="R637" s="11"/>
      <c r="Y637" s="11"/>
      <c r="AA637" s="6"/>
      <c r="AB637" s="6"/>
    </row>
    <row r="638" spans="18:28" x14ac:dyDescent="0.2">
      <c r="R638" s="11"/>
      <c r="Y638" s="11"/>
      <c r="AA638" s="6"/>
      <c r="AB638" s="6"/>
    </row>
    <row r="639" spans="18:28" x14ac:dyDescent="0.2">
      <c r="R639" s="11"/>
      <c r="Y639" s="11"/>
      <c r="AA639" s="6"/>
      <c r="AB639" s="6"/>
    </row>
    <row r="640" spans="18:28" x14ac:dyDescent="0.2">
      <c r="R640" s="11"/>
      <c r="Y640" s="11"/>
      <c r="AA640" s="6"/>
      <c r="AB640" s="6"/>
    </row>
    <row r="641" spans="18:28" x14ac:dyDescent="0.2">
      <c r="R641" s="11"/>
      <c r="Y641" s="11"/>
      <c r="AA641" s="6"/>
      <c r="AB641" s="6"/>
    </row>
    <row r="642" spans="18:28" x14ac:dyDescent="0.2">
      <c r="R642" s="11"/>
      <c r="Y642" s="11"/>
      <c r="AA642" s="6"/>
      <c r="AB642" s="6"/>
    </row>
    <row r="643" spans="18:28" x14ac:dyDescent="0.2">
      <c r="R643" s="11"/>
      <c r="Y643" s="11"/>
      <c r="AA643" s="6"/>
      <c r="AB643" s="6"/>
    </row>
    <row r="644" spans="18:28" x14ac:dyDescent="0.2">
      <c r="R644" s="11"/>
      <c r="Y644" s="11"/>
      <c r="AA644" s="6"/>
      <c r="AB644" s="6"/>
    </row>
    <row r="645" spans="18:28" x14ac:dyDescent="0.2">
      <c r="R645" s="11"/>
      <c r="Y645" s="11"/>
      <c r="AA645" s="6"/>
      <c r="AB645" s="6"/>
    </row>
    <row r="646" spans="18:28" x14ac:dyDescent="0.2">
      <c r="R646" s="11"/>
      <c r="Y646" s="11"/>
      <c r="AA646" s="6"/>
      <c r="AB646" s="6"/>
    </row>
    <row r="647" spans="18:28" x14ac:dyDescent="0.2">
      <c r="R647" s="11"/>
      <c r="Y647" s="11"/>
      <c r="AA647" s="6"/>
      <c r="AB647" s="6"/>
    </row>
    <row r="648" spans="18:28" x14ac:dyDescent="0.2">
      <c r="R648" s="11"/>
      <c r="Y648" s="11"/>
      <c r="AA648" s="6"/>
      <c r="AB648" s="6"/>
    </row>
    <row r="649" spans="18:28" x14ac:dyDescent="0.2">
      <c r="R649" s="11"/>
      <c r="Y649" s="11"/>
      <c r="AA649" s="6"/>
      <c r="AB649" s="6"/>
    </row>
    <row r="650" spans="18:28" x14ac:dyDescent="0.2">
      <c r="R650" s="11"/>
      <c r="Y650" s="11"/>
      <c r="AA650" s="6"/>
      <c r="AB650" s="6"/>
    </row>
    <row r="651" spans="18:28" x14ac:dyDescent="0.2">
      <c r="R651" s="11"/>
      <c r="Y651" s="11"/>
      <c r="AA651" s="6"/>
      <c r="AB651" s="6"/>
    </row>
    <row r="652" spans="18:28" x14ac:dyDescent="0.2">
      <c r="R652" s="11"/>
      <c r="Y652" s="11"/>
      <c r="AA652" s="6"/>
      <c r="AB652" s="6"/>
    </row>
    <row r="653" spans="18:28" x14ac:dyDescent="0.2">
      <c r="R653" s="11"/>
      <c r="Y653" s="11"/>
      <c r="AA653" s="6"/>
      <c r="AB653" s="6"/>
    </row>
    <row r="654" spans="18:28" x14ac:dyDescent="0.2">
      <c r="R654" s="11"/>
      <c r="Y654" s="11"/>
      <c r="AA654" s="6"/>
      <c r="AB654" s="6"/>
    </row>
    <row r="655" spans="18:28" x14ac:dyDescent="0.2">
      <c r="R655" s="11"/>
      <c r="Y655" s="11"/>
      <c r="AA655" s="6"/>
      <c r="AB655" s="6"/>
    </row>
    <row r="656" spans="18:28" x14ac:dyDescent="0.2">
      <c r="R656" s="11"/>
      <c r="Y656" s="11"/>
      <c r="AA656" s="6"/>
      <c r="AB656" s="6"/>
    </row>
    <row r="657" spans="18:28" x14ac:dyDescent="0.2">
      <c r="R657" s="11"/>
      <c r="Y657" s="11"/>
      <c r="AA657" s="6"/>
      <c r="AB657" s="6"/>
    </row>
    <row r="658" spans="18:28" x14ac:dyDescent="0.2">
      <c r="R658" s="11"/>
      <c r="Y658" s="11"/>
      <c r="AA658" s="6"/>
      <c r="AB658" s="6"/>
    </row>
    <row r="659" spans="18:28" x14ac:dyDescent="0.2">
      <c r="R659" s="11"/>
      <c r="Y659" s="11"/>
      <c r="AA659" s="6"/>
      <c r="AB659" s="6"/>
    </row>
    <row r="660" spans="18:28" x14ac:dyDescent="0.2">
      <c r="R660" s="11"/>
      <c r="Y660" s="11"/>
      <c r="AA660" s="6"/>
      <c r="AB660" s="6"/>
    </row>
    <row r="661" spans="18:28" x14ac:dyDescent="0.2">
      <c r="R661" s="11"/>
      <c r="Y661" s="11"/>
      <c r="AA661" s="6"/>
      <c r="AB661" s="6"/>
    </row>
    <row r="662" spans="18:28" x14ac:dyDescent="0.2">
      <c r="R662" s="11"/>
      <c r="Y662" s="11"/>
      <c r="AA662" s="6"/>
      <c r="AB662" s="6"/>
    </row>
    <row r="663" spans="18:28" x14ac:dyDescent="0.2">
      <c r="R663" s="11"/>
      <c r="Y663" s="11"/>
      <c r="AA663" s="6"/>
      <c r="AB663" s="6"/>
    </row>
    <row r="664" spans="18:28" x14ac:dyDescent="0.2">
      <c r="R664" s="11"/>
      <c r="Y664" s="11"/>
      <c r="AA664" s="6"/>
      <c r="AB664" s="6"/>
    </row>
    <row r="665" spans="18:28" x14ac:dyDescent="0.2">
      <c r="R665" s="11"/>
      <c r="Y665" s="11"/>
      <c r="AA665" s="6"/>
      <c r="AB665" s="6"/>
    </row>
    <row r="666" spans="18:28" x14ac:dyDescent="0.2">
      <c r="R666" s="11"/>
      <c r="Y666" s="11"/>
      <c r="AA666" s="6"/>
      <c r="AB666" s="6"/>
    </row>
    <row r="667" spans="18:28" x14ac:dyDescent="0.2">
      <c r="R667" s="11"/>
      <c r="Y667" s="11"/>
      <c r="AA667" s="6"/>
      <c r="AB667" s="6"/>
    </row>
    <row r="668" spans="18:28" x14ac:dyDescent="0.2">
      <c r="R668" s="11"/>
      <c r="Y668" s="11"/>
      <c r="AA668" s="6"/>
      <c r="AB668" s="6"/>
    </row>
    <row r="669" spans="18:28" x14ac:dyDescent="0.2">
      <c r="R669" s="11"/>
      <c r="Y669" s="11"/>
      <c r="AA669" s="6"/>
      <c r="AB669" s="6"/>
    </row>
    <row r="670" spans="18:28" x14ac:dyDescent="0.2">
      <c r="R670" s="11"/>
      <c r="Y670" s="11"/>
      <c r="AA670" s="6"/>
      <c r="AB670" s="6"/>
    </row>
    <row r="671" spans="18:28" x14ac:dyDescent="0.2">
      <c r="R671" s="11"/>
      <c r="Y671" s="11"/>
      <c r="AA671" s="6"/>
      <c r="AB671" s="6"/>
    </row>
    <row r="672" spans="18:28" x14ac:dyDescent="0.2">
      <c r="R672" s="11"/>
      <c r="Y672" s="11"/>
      <c r="AA672" s="6"/>
      <c r="AB672" s="6"/>
    </row>
    <row r="673" spans="18:28" x14ac:dyDescent="0.2">
      <c r="R673" s="11"/>
      <c r="Y673" s="11"/>
      <c r="AA673" s="6"/>
      <c r="AB673" s="6"/>
    </row>
    <row r="674" spans="18:28" x14ac:dyDescent="0.2">
      <c r="R674" s="11"/>
      <c r="Y674" s="11"/>
      <c r="AA674" s="6"/>
      <c r="AB674" s="6"/>
    </row>
    <row r="675" spans="18:28" x14ac:dyDescent="0.2">
      <c r="R675" s="11"/>
      <c r="Y675" s="11"/>
      <c r="AA675" s="6"/>
      <c r="AB675" s="6"/>
    </row>
    <row r="676" spans="18:28" x14ac:dyDescent="0.2">
      <c r="R676" s="11"/>
      <c r="Y676" s="11"/>
      <c r="AA676" s="6"/>
      <c r="AB676" s="6"/>
    </row>
    <row r="677" spans="18:28" x14ac:dyDescent="0.2">
      <c r="R677" s="11"/>
      <c r="Y677" s="11"/>
      <c r="AA677" s="6"/>
      <c r="AB677" s="6"/>
    </row>
    <row r="678" spans="18:28" x14ac:dyDescent="0.2">
      <c r="R678" s="11"/>
      <c r="Y678" s="11"/>
      <c r="AA678" s="6"/>
      <c r="AB678" s="6"/>
    </row>
    <row r="679" spans="18:28" x14ac:dyDescent="0.2">
      <c r="R679" s="11"/>
      <c r="Y679" s="11"/>
      <c r="AA679" s="6"/>
      <c r="AB679" s="6"/>
    </row>
    <row r="680" spans="18:28" x14ac:dyDescent="0.2">
      <c r="R680" s="11"/>
      <c r="Y680" s="11"/>
      <c r="AA680" s="6"/>
      <c r="AB680" s="6"/>
    </row>
    <row r="681" spans="18:28" x14ac:dyDescent="0.2">
      <c r="R681" s="11"/>
      <c r="Y681" s="11"/>
      <c r="AA681" s="6"/>
      <c r="AB681" s="6"/>
    </row>
    <row r="682" spans="18:28" x14ac:dyDescent="0.2">
      <c r="R682" s="11"/>
      <c r="Y682" s="11"/>
      <c r="AA682" s="6"/>
      <c r="AB682" s="6"/>
    </row>
    <row r="683" spans="18:28" x14ac:dyDescent="0.2">
      <c r="R683" s="11"/>
      <c r="Y683" s="11"/>
      <c r="AA683" s="6"/>
      <c r="AB683" s="6"/>
    </row>
    <row r="684" spans="18:28" x14ac:dyDescent="0.2">
      <c r="R684" s="11"/>
      <c r="Y684" s="11"/>
      <c r="AA684" s="6"/>
      <c r="AB684" s="6"/>
    </row>
    <row r="685" spans="18:28" x14ac:dyDescent="0.2">
      <c r="R685" s="11"/>
      <c r="Y685" s="11"/>
      <c r="AA685" s="6"/>
      <c r="AB685" s="6"/>
    </row>
    <row r="686" spans="18:28" x14ac:dyDescent="0.2">
      <c r="R686" s="11"/>
      <c r="Y686" s="11"/>
      <c r="AA686" s="6"/>
      <c r="AB686" s="6"/>
    </row>
    <row r="687" spans="18:28" x14ac:dyDescent="0.2">
      <c r="R687" s="11"/>
      <c r="Y687" s="11"/>
      <c r="AA687" s="6"/>
      <c r="AB687" s="6"/>
    </row>
    <row r="688" spans="18:28" x14ac:dyDescent="0.2">
      <c r="R688" s="11"/>
      <c r="Y688" s="11"/>
      <c r="AA688" s="6"/>
      <c r="AB688" s="6"/>
    </row>
    <row r="689" spans="18:28" x14ac:dyDescent="0.2">
      <c r="R689" s="11"/>
      <c r="Y689" s="11"/>
      <c r="AA689" s="6"/>
      <c r="AB689" s="6"/>
    </row>
    <row r="690" spans="18:28" x14ac:dyDescent="0.2">
      <c r="R690" s="11"/>
      <c r="Y690" s="11"/>
      <c r="AA690" s="6"/>
      <c r="AB690" s="6"/>
    </row>
    <row r="691" spans="18:28" x14ac:dyDescent="0.2">
      <c r="R691" s="11"/>
      <c r="Y691" s="11"/>
      <c r="AA691" s="6"/>
      <c r="AB691" s="6"/>
    </row>
    <row r="692" spans="18:28" x14ac:dyDescent="0.2">
      <c r="R692" s="11"/>
      <c r="Y692" s="11"/>
      <c r="AA692" s="6"/>
      <c r="AB692" s="6"/>
    </row>
    <row r="693" spans="18:28" x14ac:dyDescent="0.2">
      <c r="R693" s="11"/>
      <c r="Y693" s="11"/>
      <c r="AA693" s="6"/>
      <c r="AB693" s="6"/>
    </row>
    <row r="694" spans="18:28" x14ac:dyDescent="0.2">
      <c r="R694" s="11"/>
      <c r="Y694" s="11"/>
      <c r="AA694" s="6"/>
      <c r="AB694" s="6"/>
    </row>
    <row r="695" spans="18:28" x14ac:dyDescent="0.2">
      <c r="R695" s="11"/>
      <c r="Y695" s="11"/>
      <c r="AA695" s="6"/>
      <c r="AB695" s="6"/>
    </row>
    <row r="696" spans="18:28" x14ac:dyDescent="0.2">
      <c r="R696" s="11"/>
      <c r="Y696" s="11"/>
      <c r="AA696" s="6"/>
      <c r="AB696" s="6"/>
    </row>
    <row r="697" spans="18:28" x14ac:dyDescent="0.2">
      <c r="R697" s="11"/>
      <c r="Y697" s="11"/>
      <c r="AA697" s="6"/>
      <c r="AB697" s="6"/>
    </row>
    <row r="698" spans="18:28" x14ac:dyDescent="0.2">
      <c r="R698" s="11"/>
      <c r="Y698" s="11"/>
      <c r="AA698" s="6"/>
      <c r="AB698" s="6"/>
    </row>
    <row r="699" spans="18:28" x14ac:dyDescent="0.2">
      <c r="R699" s="11"/>
      <c r="Y699" s="11"/>
      <c r="AA699" s="6"/>
      <c r="AB699" s="6"/>
    </row>
    <row r="700" spans="18:28" x14ac:dyDescent="0.2">
      <c r="R700" s="11"/>
      <c r="Y700" s="11"/>
      <c r="AA700" s="6"/>
      <c r="AB700" s="6"/>
    </row>
    <row r="701" spans="18:28" x14ac:dyDescent="0.2">
      <c r="R701" s="11"/>
      <c r="Y701" s="11"/>
      <c r="AA701" s="6"/>
      <c r="AB701" s="6"/>
    </row>
    <row r="702" spans="18:28" x14ac:dyDescent="0.2">
      <c r="R702" s="11"/>
      <c r="Y702" s="11"/>
      <c r="AA702" s="6"/>
      <c r="AB702" s="6"/>
    </row>
    <row r="703" spans="18:28" x14ac:dyDescent="0.2">
      <c r="R703" s="11"/>
      <c r="Y703" s="11"/>
      <c r="AA703" s="6"/>
      <c r="AB703" s="6"/>
    </row>
    <row r="704" spans="18:28" x14ac:dyDescent="0.2">
      <c r="R704" s="11"/>
      <c r="Y704" s="11"/>
      <c r="AA704" s="6"/>
      <c r="AB704" s="6"/>
    </row>
    <row r="705" spans="18:28" x14ac:dyDescent="0.2">
      <c r="R705" s="11"/>
      <c r="Y705" s="11"/>
      <c r="AA705" s="6"/>
      <c r="AB705" s="6"/>
    </row>
    <row r="706" spans="18:28" x14ac:dyDescent="0.2">
      <c r="R706" s="11"/>
      <c r="Y706" s="11"/>
      <c r="AA706" s="6"/>
      <c r="AB706" s="6"/>
    </row>
    <row r="707" spans="18:28" x14ac:dyDescent="0.2">
      <c r="R707" s="11"/>
      <c r="Y707" s="11"/>
      <c r="AA707" s="6"/>
      <c r="AB707" s="6"/>
    </row>
    <row r="708" spans="18:28" x14ac:dyDescent="0.2">
      <c r="R708" s="11"/>
      <c r="Y708" s="11"/>
      <c r="AA708" s="6"/>
      <c r="AB708" s="6"/>
    </row>
    <row r="709" spans="18:28" x14ac:dyDescent="0.2">
      <c r="R709" s="11"/>
      <c r="Y709" s="11"/>
      <c r="AA709" s="6"/>
      <c r="AB709" s="6"/>
    </row>
    <row r="710" spans="18:28" x14ac:dyDescent="0.2">
      <c r="R710" s="11"/>
      <c r="Y710" s="11"/>
      <c r="AA710" s="6"/>
      <c r="AB710" s="6"/>
    </row>
    <row r="711" spans="18:28" x14ac:dyDescent="0.2">
      <c r="R711" s="11"/>
      <c r="Y711" s="11"/>
      <c r="AA711" s="6"/>
      <c r="AB711" s="6"/>
    </row>
    <row r="712" spans="18:28" x14ac:dyDescent="0.2">
      <c r="R712" s="11"/>
      <c r="Y712" s="11"/>
      <c r="AA712" s="6"/>
      <c r="AB712" s="6"/>
    </row>
    <row r="713" spans="18:28" x14ac:dyDescent="0.2">
      <c r="R713" s="11"/>
      <c r="Y713" s="11"/>
      <c r="AA713" s="6"/>
      <c r="AB713" s="6"/>
    </row>
    <row r="714" spans="18:28" x14ac:dyDescent="0.2">
      <c r="R714" s="11"/>
      <c r="Y714" s="11"/>
      <c r="AA714" s="6"/>
      <c r="AB714" s="6"/>
    </row>
    <row r="715" spans="18:28" x14ac:dyDescent="0.2">
      <c r="R715" s="11"/>
      <c r="Y715" s="11"/>
      <c r="AA715" s="6"/>
      <c r="AB715" s="6"/>
    </row>
    <row r="716" spans="18:28" x14ac:dyDescent="0.2">
      <c r="R716" s="11"/>
      <c r="Y716" s="11"/>
      <c r="AA716" s="6"/>
      <c r="AB716" s="6"/>
    </row>
    <row r="717" spans="18:28" x14ac:dyDescent="0.2">
      <c r="R717" s="11"/>
      <c r="Y717" s="11"/>
      <c r="AA717" s="6"/>
      <c r="AB717" s="6"/>
    </row>
    <row r="718" spans="18:28" x14ac:dyDescent="0.2">
      <c r="R718" s="11"/>
      <c r="Y718" s="11"/>
      <c r="AA718" s="6"/>
      <c r="AB718" s="6"/>
    </row>
    <row r="719" spans="18:28" x14ac:dyDescent="0.2">
      <c r="R719" s="11"/>
      <c r="Y719" s="11"/>
      <c r="AA719" s="6"/>
      <c r="AB719" s="6"/>
    </row>
    <row r="720" spans="18:28" x14ac:dyDescent="0.2">
      <c r="R720" s="11"/>
      <c r="Y720" s="11"/>
      <c r="AA720" s="6"/>
      <c r="AB720" s="6"/>
    </row>
    <row r="721" spans="18:28" x14ac:dyDescent="0.2">
      <c r="R721" s="11"/>
      <c r="Y721" s="11"/>
      <c r="AA721" s="6"/>
      <c r="AB721" s="6"/>
    </row>
    <row r="722" spans="18:28" x14ac:dyDescent="0.2">
      <c r="R722" s="11"/>
      <c r="Y722" s="11"/>
      <c r="AA722" s="6"/>
      <c r="AB722" s="6"/>
    </row>
    <row r="723" spans="18:28" x14ac:dyDescent="0.2">
      <c r="R723" s="11"/>
      <c r="Y723" s="11"/>
      <c r="AA723" s="6"/>
      <c r="AB723" s="6"/>
    </row>
    <row r="724" spans="18:28" x14ac:dyDescent="0.2">
      <c r="R724" s="11"/>
      <c r="Y724" s="11"/>
      <c r="AA724" s="6"/>
      <c r="AB724" s="6"/>
    </row>
    <row r="725" spans="18:28" x14ac:dyDescent="0.2">
      <c r="R725" s="11"/>
      <c r="Y725" s="11"/>
      <c r="AA725" s="6"/>
      <c r="AB725" s="6"/>
    </row>
    <row r="726" spans="18:28" x14ac:dyDescent="0.2">
      <c r="R726" s="11"/>
      <c r="Y726" s="11"/>
      <c r="AA726" s="6"/>
      <c r="AB726" s="6"/>
    </row>
    <row r="727" spans="18:28" x14ac:dyDescent="0.2">
      <c r="R727" s="11"/>
      <c r="Y727" s="11"/>
      <c r="AA727" s="6"/>
      <c r="AB727" s="6"/>
    </row>
    <row r="728" spans="18:28" x14ac:dyDescent="0.2">
      <c r="R728" s="11"/>
      <c r="Y728" s="11"/>
      <c r="AA728" s="6"/>
      <c r="AB728" s="6"/>
    </row>
    <row r="729" spans="18:28" x14ac:dyDescent="0.2">
      <c r="R729" s="11"/>
      <c r="Y729" s="11"/>
      <c r="AA729" s="6"/>
      <c r="AB729" s="6"/>
    </row>
    <row r="730" spans="18:28" x14ac:dyDescent="0.2">
      <c r="R730" s="11"/>
      <c r="Y730" s="11"/>
      <c r="AA730" s="6"/>
      <c r="AB730" s="6"/>
    </row>
    <row r="731" spans="18:28" x14ac:dyDescent="0.2">
      <c r="R731" s="11"/>
      <c r="Y731" s="11"/>
      <c r="AA731" s="6"/>
      <c r="AB731" s="6"/>
    </row>
    <row r="732" spans="18:28" x14ac:dyDescent="0.2">
      <c r="R732" s="11"/>
      <c r="Y732" s="11"/>
      <c r="AA732" s="6"/>
      <c r="AB732" s="6"/>
    </row>
    <row r="733" spans="18:28" x14ac:dyDescent="0.2">
      <c r="R733" s="11"/>
      <c r="Y733" s="11"/>
      <c r="AA733" s="6"/>
      <c r="AB733" s="6"/>
    </row>
    <row r="734" spans="18:28" x14ac:dyDescent="0.2">
      <c r="R734" s="11"/>
      <c r="Y734" s="11"/>
      <c r="AA734" s="6"/>
      <c r="AB734" s="6"/>
    </row>
    <row r="735" spans="18:28" x14ac:dyDescent="0.2">
      <c r="R735" s="11"/>
      <c r="Y735" s="11"/>
      <c r="AA735" s="6"/>
      <c r="AB735" s="6"/>
    </row>
    <row r="736" spans="18:28" x14ac:dyDescent="0.2">
      <c r="R736" s="11"/>
      <c r="Y736" s="11"/>
      <c r="AA736" s="6"/>
      <c r="AB736" s="6"/>
    </row>
    <row r="737" spans="18:28" x14ac:dyDescent="0.2">
      <c r="R737" s="11"/>
      <c r="Y737" s="11"/>
      <c r="AA737" s="6"/>
      <c r="AB737" s="6"/>
    </row>
    <row r="738" spans="18:28" x14ac:dyDescent="0.2">
      <c r="R738" s="11"/>
      <c r="Y738" s="11"/>
      <c r="AA738" s="6"/>
      <c r="AB738" s="6"/>
    </row>
    <row r="739" spans="18:28" x14ac:dyDescent="0.2">
      <c r="R739" s="11"/>
      <c r="Y739" s="11"/>
      <c r="AA739" s="6"/>
      <c r="AB739" s="6"/>
    </row>
    <row r="740" spans="18:28" x14ac:dyDescent="0.2">
      <c r="R740" s="11"/>
      <c r="Y740" s="11"/>
      <c r="AA740" s="6"/>
      <c r="AB740" s="6"/>
    </row>
    <row r="741" spans="18:28" x14ac:dyDescent="0.2">
      <c r="R741" s="11"/>
      <c r="Y741" s="11"/>
      <c r="AA741" s="6"/>
      <c r="AB741" s="6"/>
    </row>
    <row r="742" spans="18:28" x14ac:dyDescent="0.2">
      <c r="R742" s="11"/>
      <c r="Y742" s="11"/>
      <c r="AA742" s="6"/>
      <c r="AB742" s="6"/>
    </row>
    <row r="743" spans="18:28" x14ac:dyDescent="0.2">
      <c r="R743" s="11"/>
      <c r="Y743" s="11"/>
      <c r="AA743" s="6"/>
      <c r="AB743" s="6"/>
    </row>
    <row r="744" spans="18:28" x14ac:dyDescent="0.2">
      <c r="R744" s="11"/>
      <c r="Y744" s="11"/>
      <c r="AA744" s="6"/>
      <c r="AB744" s="6"/>
    </row>
    <row r="745" spans="18:28" x14ac:dyDescent="0.2">
      <c r="R745" s="11"/>
      <c r="Y745" s="11"/>
      <c r="AA745" s="6"/>
      <c r="AB745" s="6"/>
    </row>
    <row r="746" spans="18:28" x14ac:dyDescent="0.2">
      <c r="R746" s="11"/>
      <c r="Y746" s="11"/>
      <c r="AA746" s="6"/>
      <c r="AB746" s="6"/>
    </row>
    <row r="747" spans="18:28" x14ac:dyDescent="0.2">
      <c r="R747" s="11"/>
      <c r="Y747" s="11"/>
      <c r="AA747" s="6"/>
      <c r="AB747" s="6"/>
    </row>
    <row r="748" spans="18:28" x14ac:dyDescent="0.2">
      <c r="R748" s="11"/>
      <c r="Y748" s="11"/>
      <c r="AA748" s="6"/>
      <c r="AB748" s="6"/>
    </row>
    <row r="749" spans="18:28" x14ac:dyDescent="0.2">
      <c r="R749" s="11"/>
      <c r="Y749" s="11"/>
      <c r="AA749" s="6"/>
      <c r="AB749" s="6"/>
    </row>
    <row r="750" spans="18:28" x14ac:dyDescent="0.2">
      <c r="R750" s="11"/>
      <c r="Y750" s="11"/>
      <c r="AA750" s="6"/>
      <c r="AB750" s="6"/>
    </row>
    <row r="751" spans="18:28" x14ac:dyDescent="0.2">
      <c r="R751" s="11"/>
      <c r="Y751" s="11"/>
      <c r="AA751" s="6"/>
      <c r="AB751" s="6"/>
    </row>
    <row r="752" spans="18:28" x14ac:dyDescent="0.2">
      <c r="R752" s="11"/>
      <c r="Y752" s="11"/>
      <c r="AA752" s="6"/>
      <c r="AB752" s="6"/>
    </row>
    <row r="753" spans="18:28" x14ac:dyDescent="0.2">
      <c r="R753" s="11"/>
      <c r="Y753" s="11"/>
      <c r="AA753" s="6"/>
      <c r="AB753" s="6"/>
    </row>
    <row r="754" spans="18:28" x14ac:dyDescent="0.2">
      <c r="R754" s="11"/>
      <c r="Y754" s="11"/>
      <c r="AA754" s="6"/>
      <c r="AB754" s="6"/>
    </row>
    <row r="755" spans="18:28" x14ac:dyDescent="0.2">
      <c r="R755" s="11"/>
      <c r="Y755" s="11"/>
      <c r="AA755" s="6"/>
      <c r="AB755" s="6"/>
    </row>
    <row r="756" spans="18:28" x14ac:dyDescent="0.2">
      <c r="R756" s="11"/>
      <c r="Y756" s="11"/>
      <c r="AA756" s="6"/>
      <c r="AB756" s="6"/>
    </row>
    <row r="757" spans="18:28" x14ac:dyDescent="0.2">
      <c r="R757" s="11"/>
      <c r="Y757" s="11"/>
      <c r="AA757" s="6"/>
      <c r="AB757" s="6"/>
    </row>
    <row r="758" spans="18:28" x14ac:dyDescent="0.2">
      <c r="R758" s="11"/>
      <c r="Y758" s="11"/>
      <c r="AA758" s="6"/>
      <c r="AB758" s="6"/>
    </row>
    <row r="759" spans="18:28" x14ac:dyDescent="0.2">
      <c r="R759" s="11"/>
      <c r="Y759" s="11"/>
      <c r="AA759" s="6"/>
      <c r="AB759" s="6"/>
    </row>
    <row r="760" spans="18:28" x14ac:dyDescent="0.2">
      <c r="R760" s="11"/>
      <c r="Y760" s="11"/>
      <c r="AA760" s="6"/>
      <c r="AB760" s="6"/>
    </row>
    <row r="761" spans="18:28" x14ac:dyDescent="0.2">
      <c r="R761" s="11"/>
      <c r="Y761" s="11"/>
      <c r="AA761" s="6"/>
      <c r="AB761" s="6"/>
    </row>
    <row r="762" spans="18:28" x14ac:dyDescent="0.2">
      <c r="R762" s="11"/>
      <c r="Y762" s="11"/>
      <c r="AA762" s="6"/>
      <c r="AB762" s="6"/>
    </row>
    <row r="763" spans="18:28" x14ac:dyDescent="0.2">
      <c r="R763" s="11"/>
      <c r="Y763" s="11"/>
      <c r="AA763" s="6"/>
      <c r="AB763" s="6"/>
    </row>
    <row r="764" spans="18:28" x14ac:dyDescent="0.2">
      <c r="R764" s="11"/>
      <c r="Y764" s="11"/>
      <c r="AA764" s="6"/>
      <c r="AB764" s="6"/>
    </row>
    <row r="765" spans="18:28" x14ac:dyDescent="0.2">
      <c r="R765" s="11"/>
      <c r="Y765" s="11"/>
      <c r="AA765" s="6"/>
      <c r="AB765" s="6"/>
    </row>
    <row r="766" spans="18:28" x14ac:dyDescent="0.2">
      <c r="R766" s="11"/>
      <c r="Y766" s="11"/>
      <c r="AA766" s="6"/>
      <c r="AB766" s="6"/>
    </row>
    <row r="767" spans="18:28" x14ac:dyDescent="0.2">
      <c r="R767" s="11"/>
      <c r="Y767" s="11"/>
      <c r="AA767" s="6"/>
      <c r="AB767" s="6"/>
    </row>
    <row r="768" spans="18:28" x14ac:dyDescent="0.2">
      <c r="R768" s="11"/>
      <c r="Y768" s="11"/>
      <c r="AA768" s="6"/>
      <c r="AB768" s="6"/>
    </row>
    <row r="769" spans="18:28" x14ac:dyDescent="0.2">
      <c r="R769" s="11"/>
      <c r="Y769" s="11"/>
      <c r="AA769" s="6"/>
      <c r="AB769" s="6"/>
    </row>
    <row r="770" spans="18:28" x14ac:dyDescent="0.2">
      <c r="R770" s="11"/>
      <c r="Y770" s="11"/>
      <c r="AA770" s="6"/>
      <c r="AB770" s="6"/>
    </row>
    <row r="771" spans="18:28" x14ac:dyDescent="0.2">
      <c r="R771" s="11"/>
      <c r="Y771" s="11"/>
      <c r="AA771" s="6"/>
      <c r="AB771" s="6"/>
    </row>
    <row r="772" spans="18:28" x14ac:dyDescent="0.2">
      <c r="R772" s="11"/>
      <c r="Y772" s="11"/>
      <c r="AA772" s="6"/>
      <c r="AB772" s="6"/>
    </row>
    <row r="773" spans="18:28" x14ac:dyDescent="0.2">
      <c r="R773" s="11"/>
      <c r="Y773" s="11"/>
      <c r="AA773" s="6"/>
      <c r="AB773" s="6"/>
    </row>
    <row r="774" spans="18:28" x14ac:dyDescent="0.2">
      <c r="R774" s="11"/>
      <c r="Y774" s="11"/>
      <c r="AA774" s="6"/>
      <c r="AB774" s="6"/>
    </row>
    <row r="775" spans="18:28" x14ac:dyDescent="0.2">
      <c r="R775" s="11"/>
      <c r="Y775" s="11"/>
      <c r="AA775" s="6"/>
      <c r="AB775" s="6"/>
    </row>
    <row r="776" spans="18:28" x14ac:dyDescent="0.2">
      <c r="R776" s="11"/>
      <c r="Y776" s="11"/>
      <c r="AA776" s="6"/>
      <c r="AB776" s="6"/>
    </row>
    <row r="777" spans="18:28" x14ac:dyDescent="0.2">
      <c r="R777" s="11"/>
      <c r="Y777" s="11"/>
      <c r="AA777" s="6"/>
      <c r="AB777" s="6"/>
    </row>
    <row r="778" spans="18:28" x14ac:dyDescent="0.2">
      <c r="R778" s="11"/>
      <c r="Y778" s="11"/>
      <c r="AA778" s="6"/>
      <c r="AB778" s="6"/>
    </row>
    <row r="779" spans="18:28" x14ac:dyDescent="0.2">
      <c r="R779" s="11"/>
      <c r="Y779" s="11"/>
      <c r="AA779" s="6"/>
      <c r="AB779" s="6"/>
    </row>
    <row r="780" spans="18:28" x14ac:dyDescent="0.2">
      <c r="R780" s="11"/>
      <c r="Y780" s="11"/>
      <c r="AA780" s="6"/>
      <c r="AB780" s="6"/>
    </row>
    <row r="781" spans="18:28" x14ac:dyDescent="0.2">
      <c r="R781" s="11"/>
      <c r="Y781" s="11"/>
      <c r="AA781" s="6"/>
      <c r="AB781" s="6"/>
    </row>
    <row r="782" spans="18:28" x14ac:dyDescent="0.2">
      <c r="R782" s="11"/>
      <c r="Y782" s="11"/>
      <c r="AA782" s="6"/>
      <c r="AB782" s="6"/>
    </row>
    <row r="783" spans="18:28" x14ac:dyDescent="0.2">
      <c r="R783" s="11"/>
      <c r="Y783" s="11"/>
      <c r="AA783" s="6"/>
      <c r="AB783" s="6"/>
    </row>
    <row r="784" spans="18:28" x14ac:dyDescent="0.2">
      <c r="R784" s="11"/>
      <c r="Y784" s="11"/>
      <c r="AA784" s="6"/>
      <c r="AB784" s="6"/>
    </row>
    <row r="785" spans="18:28" x14ac:dyDescent="0.2">
      <c r="R785" s="11"/>
      <c r="Y785" s="11"/>
      <c r="AA785" s="6"/>
      <c r="AB785" s="6"/>
    </row>
    <row r="786" spans="18:28" x14ac:dyDescent="0.2">
      <c r="R786" s="11"/>
      <c r="Y786" s="11"/>
      <c r="AA786" s="6"/>
      <c r="AB786" s="6"/>
    </row>
    <row r="787" spans="18:28" x14ac:dyDescent="0.2">
      <c r="R787" s="11"/>
      <c r="Y787" s="11"/>
      <c r="AA787" s="6"/>
      <c r="AB787" s="6"/>
    </row>
    <row r="788" spans="18:28" x14ac:dyDescent="0.2">
      <c r="R788" s="11"/>
      <c r="Y788" s="11"/>
      <c r="AA788" s="6"/>
      <c r="AB788" s="6"/>
    </row>
    <row r="789" spans="18:28" x14ac:dyDescent="0.2">
      <c r="R789" s="11"/>
      <c r="Y789" s="11"/>
      <c r="AA789" s="6"/>
      <c r="AB789" s="6"/>
    </row>
    <row r="790" spans="18:28" x14ac:dyDescent="0.2">
      <c r="R790" s="11"/>
      <c r="Y790" s="11"/>
      <c r="AA790" s="6"/>
      <c r="AB790" s="6"/>
    </row>
    <row r="791" spans="18:28" x14ac:dyDescent="0.2">
      <c r="R791" s="11"/>
      <c r="Y791" s="11"/>
      <c r="AA791" s="6"/>
      <c r="AB791" s="6"/>
    </row>
    <row r="792" spans="18:28" x14ac:dyDescent="0.2">
      <c r="R792" s="11"/>
      <c r="Y792" s="11"/>
      <c r="AA792" s="6"/>
      <c r="AB792" s="6"/>
    </row>
    <row r="793" spans="18:28" x14ac:dyDescent="0.2">
      <c r="R793" s="11"/>
      <c r="Y793" s="11"/>
      <c r="AA793" s="6"/>
      <c r="AB793" s="6"/>
    </row>
    <row r="794" spans="18:28" x14ac:dyDescent="0.2">
      <c r="R794" s="11"/>
      <c r="Y794" s="11"/>
      <c r="AA794" s="6"/>
      <c r="AB794" s="6"/>
    </row>
    <row r="795" spans="18:28" x14ac:dyDescent="0.2">
      <c r="R795" s="11"/>
      <c r="Y795" s="11"/>
      <c r="AA795" s="6"/>
      <c r="AB795" s="6"/>
    </row>
    <row r="796" spans="18:28" x14ac:dyDescent="0.2">
      <c r="R796" s="11"/>
      <c r="Y796" s="11"/>
      <c r="AA796" s="6"/>
      <c r="AB796" s="6"/>
    </row>
    <row r="797" spans="18:28" x14ac:dyDescent="0.2">
      <c r="R797" s="11"/>
      <c r="Y797" s="11"/>
      <c r="AA797" s="6"/>
      <c r="AB797" s="6"/>
    </row>
    <row r="798" spans="18:28" x14ac:dyDescent="0.2">
      <c r="R798" s="11"/>
      <c r="Y798" s="11"/>
      <c r="AA798" s="6"/>
      <c r="AB798" s="6"/>
    </row>
    <row r="799" spans="18:28" x14ac:dyDescent="0.2">
      <c r="R799" s="11"/>
      <c r="Y799" s="11"/>
      <c r="AA799" s="6"/>
      <c r="AB799" s="6"/>
    </row>
    <row r="800" spans="18:28" x14ac:dyDescent="0.2">
      <c r="R800" s="11"/>
      <c r="Y800" s="11"/>
      <c r="AA800" s="6"/>
      <c r="AB800" s="6"/>
    </row>
    <row r="801" spans="18:28" x14ac:dyDescent="0.2">
      <c r="R801" s="11"/>
      <c r="Y801" s="11"/>
      <c r="AA801" s="6"/>
      <c r="AB801" s="6"/>
    </row>
    <row r="802" spans="18:28" x14ac:dyDescent="0.2">
      <c r="R802" s="11"/>
      <c r="Y802" s="11"/>
      <c r="AA802" s="6"/>
      <c r="AB802" s="6"/>
    </row>
    <row r="803" spans="18:28" x14ac:dyDescent="0.2">
      <c r="R803" s="11"/>
      <c r="Y803" s="11"/>
      <c r="AA803" s="6"/>
      <c r="AB803" s="6"/>
    </row>
    <row r="804" spans="18:28" x14ac:dyDescent="0.2">
      <c r="R804" s="11"/>
      <c r="Y804" s="11"/>
      <c r="AA804" s="6"/>
      <c r="AB804" s="6"/>
    </row>
    <row r="805" spans="18:28" x14ac:dyDescent="0.2">
      <c r="R805" s="11"/>
      <c r="Y805" s="11"/>
      <c r="AA805" s="6"/>
      <c r="AB805" s="6"/>
    </row>
    <row r="806" spans="18:28" x14ac:dyDescent="0.2">
      <c r="R806" s="11"/>
      <c r="Y806" s="11"/>
      <c r="AA806" s="6"/>
      <c r="AB806" s="6"/>
    </row>
    <row r="807" spans="18:28" x14ac:dyDescent="0.2">
      <c r="R807" s="11"/>
      <c r="Y807" s="11"/>
      <c r="AA807" s="6"/>
      <c r="AB807" s="6"/>
    </row>
    <row r="808" spans="18:28" x14ac:dyDescent="0.2">
      <c r="R808" s="11"/>
      <c r="Y808" s="11"/>
      <c r="AA808" s="6"/>
      <c r="AB808" s="6"/>
    </row>
    <row r="809" spans="18:28" x14ac:dyDescent="0.2">
      <c r="R809" s="11"/>
      <c r="Y809" s="11"/>
      <c r="AA809" s="6"/>
      <c r="AB809" s="6"/>
    </row>
    <row r="810" spans="18:28" x14ac:dyDescent="0.2">
      <c r="R810" s="11"/>
      <c r="Y810" s="11"/>
      <c r="AA810" s="6"/>
      <c r="AB810" s="6"/>
    </row>
    <row r="811" spans="18:28" x14ac:dyDescent="0.2">
      <c r="R811" s="11"/>
      <c r="Y811" s="11"/>
      <c r="AA811" s="6"/>
      <c r="AB811" s="6"/>
    </row>
    <row r="812" spans="18:28" x14ac:dyDescent="0.2">
      <c r="R812" s="11"/>
      <c r="Y812" s="11"/>
      <c r="AA812" s="6"/>
      <c r="AB812" s="6"/>
    </row>
    <row r="813" spans="18:28" x14ac:dyDescent="0.2">
      <c r="R813" s="11"/>
      <c r="Y813" s="11"/>
      <c r="AA813" s="6"/>
      <c r="AB813" s="6"/>
    </row>
    <row r="814" spans="18:28" x14ac:dyDescent="0.2">
      <c r="R814" s="11"/>
      <c r="Y814" s="11"/>
      <c r="AA814" s="6"/>
      <c r="AB814" s="6"/>
    </row>
    <row r="815" spans="18:28" x14ac:dyDescent="0.2">
      <c r="R815" s="11"/>
      <c r="Y815" s="11"/>
      <c r="AA815" s="6"/>
      <c r="AB815" s="6"/>
    </row>
    <row r="816" spans="18:28" x14ac:dyDescent="0.2">
      <c r="R816" s="11"/>
      <c r="Y816" s="11"/>
      <c r="AA816" s="6"/>
      <c r="AB816" s="6"/>
    </row>
    <row r="817" spans="18:28" x14ac:dyDescent="0.2">
      <c r="R817" s="11"/>
      <c r="Y817" s="11"/>
      <c r="AA817" s="6"/>
      <c r="AB817" s="6"/>
    </row>
    <row r="818" spans="18:28" x14ac:dyDescent="0.2">
      <c r="R818" s="11"/>
      <c r="Y818" s="11"/>
      <c r="AA818" s="6"/>
      <c r="AB818" s="6"/>
    </row>
    <row r="819" spans="18:28" x14ac:dyDescent="0.2">
      <c r="R819" s="11"/>
      <c r="Y819" s="11"/>
      <c r="AA819" s="6"/>
      <c r="AB819" s="6"/>
    </row>
    <row r="820" spans="18:28" x14ac:dyDescent="0.2">
      <c r="R820" s="11"/>
      <c r="Y820" s="11"/>
      <c r="AA820" s="6"/>
      <c r="AB820" s="6"/>
    </row>
    <row r="821" spans="18:28" x14ac:dyDescent="0.2">
      <c r="R821" s="11"/>
      <c r="Y821" s="11"/>
      <c r="AA821" s="6"/>
      <c r="AB821" s="6"/>
    </row>
    <row r="822" spans="18:28" x14ac:dyDescent="0.2">
      <c r="R822" s="11"/>
      <c r="Y822" s="11"/>
      <c r="AA822" s="6"/>
      <c r="AB822" s="6"/>
    </row>
    <row r="823" spans="18:28" x14ac:dyDescent="0.2">
      <c r="R823" s="11"/>
      <c r="Y823" s="11"/>
      <c r="AA823" s="6"/>
      <c r="AB823" s="6"/>
    </row>
    <row r="824" spans="18:28" x14ac:dyDescent="0.2">
      <c r="R824" s="11"/>
      <c r="Y824" s="11"/>
      <c r="AA824" s="6"/>
      <c r="AB824" s="6"/>
    </row>
    <row r="825" spans="18:28" x14ac:dyDescent="0.2">
      <c r="R825" s="11"/>
      <c r="Y825" s="11"/>
      <c r="AA825" s="6"/>
      <c r="AB825" s="6"/>
    </row>
    <row r="826" spans="18:28" x14ac:dyDescent="0.2">
      <c r="R826" s="11"/>
      <c r="Y826" s="11"/>
      <c r="AA826" s="6"/>
      <c r="AB826" s="6"/>
    </row>
    <row r="827" spans="18:28" x14ac:dyDescent="0.2">
      <c r="R827" s="11"/>
      <c r="Y827" s="11"/>
      <c r="AA827" s="6"/>
      <c r="AB827" s="6"/>
    </row>
    <row r="828" spans="18:28" x14ac:dyDescent="0.2">
      <c r="R828" s="11"/>
      <c r="Y828" s="11"/>
      <c r="AA828" s="6"/>
      <c r="AB828" s="6"/>
    </row>
    <row r="829" spans="18:28" x14ac:dyDescent="0.2">
      <c r="R829" s="11"/>
      <c r="Y829" s="11"/>
      <c r="AA829" s="6"/>
      <c r="AB829" s="6"/>
    </row>
    <row r="830" spans="18:28" x14ac:dyDescent="0.2">
      <c r="R830" s="11"/>
      <c r="Y830" s="11"/>
      <c r="AA830" s="6"/>
      <c r="AB830" s="6"/>
    </row>
    <row r="831" spans="18:28" x14ac:dyDescent="0.2">
      <c r="R831" s="11"/>
      <c r="Y831" s="11"/>
      <c r="AA831" s="6"/>
      <c r="AB831" s="6"/>
    </row>
    <row r="832" spans="18:28" x14ac:dyDescent="0.2">
      <c r="R832" s="11"/>
      <c r="Y832" s="11"/>
      <c r="AA832" s="6"/>
      <c r="AB832" s="6"/>
    </row>
    <row r="833" spans="18:28" x14ac:dyDescent="0.2">
      <c r="R833" s="11"/>
      <c r="Y833" s="11"/>
      <c r="AA833" s="6"/>
      <c r="AB833" s="6"/>
    </row>
    <row r="834" spans="18:28" x14ac:dyDescent="0.2">
      <c r="R834" s="11"/>
      <c r="Y834" s="11"/>
      <c r="AA834" s="6"/>
      <c r="AB834" s="6"/>
    </row>
    <row r="835" spans="18:28" x14ac:dyDescent="0.2">
      <c r="R835" s="11"/>
      <c r="Y835" s="11"/>
      <c r="AA835" s="6"/>
      <c r="AB835" s="6"/>
    </row>
    <row r="836" spans="18:28" x14ac:dyDescent="0.2">
      <c r="R836" s="11"/>
      <c r="Y836" s="11"/>
      <c r="AA836" s="6"/>
      <c r="AB836" s="6"/>
    </row>
    <row r="837" spans="18:28" x14ac:dyDescent="0.2">
      <c r="R837" s="11"/>
      <c r="Y837" s="11"/>
      <c r="AA837" s="6"/>
      <c r="AB837" s="6"/>
    </row>
    <row r="838" spans="18:28" x14ac:dyDescent="0.2">
      <c r="R838" s="11"/>
      <c r="Y838" s="11"/>
      <c r="AA838" s="6"/>
      <c r="AB838" s="6"/>
    </row>
    <row r="839" spans="18:28" x14ac:dyDescent="0.2">
      <c r="R839" s="11"/>
      <c r="Y839" s="11"/>
      <c r="AA839" s="6"/>
      <c r="AB839" s="6"/>
    </row>
    <row r="840" spans="18:28" x14ac:dyDescent="0.2">
      <c r="R840" s="11"/>
      <c r="Y840" s="11"/>
      <c r="AA840" s="6"/>
      <c r="AB840" s="6"/>
    </row>
    <row r="841" spans="18:28" x14ac:dyDescent="0.2">
      <c r="R841" s="11"/>
      <c r="Y841" s="11"/>
      <c r="AA841" s="6"/>
      <c r="AB841" s="6"/>
    </row>
    <row r="842" spans="18:28" x14ac:dyDescent="0.2">
      <c r="R842" s="11"/>
      <c r="Y842" s="11"/>
      <c r="AA842" s="6"/>
      <c r="AB842" s="6"/>
    </row>
    <row r="843" spans="18:28" x14ac:dyDescent="0.2">
      <c r="R843" s="11"/>
      <c r="Y843" s="11"/>
      <c r="AA843" s="6"/>
      <c r="AB843" s="6"/>
    </row>
    <row r="844" spans="18:28" x14ac:dyDescent="0.2">
      <c r="R844" s="11"/>
      <c r="Y844" s="11"/>
      <c r="AA844" s="6"/>
      <c r="AB844" s="6"/>
    </row>
    <row r="845" spans="18:28" x14ac:dyDescent="0.2">
      <c r="R845" s="11"/>
      <c r="Y845" s="11"/>
      <c r="AA845" s="6"/>
      <c r="AB845" s="6"/>
    </row>
    <row r="846" spans="18:28" x14ac:dyDescent="0.2">
      <c r="R846" s="11"/>
      <c r="Y846" s="11"/>
      <c r="AA846" s="6"/>
      <c r="AB846" s="6"/>
    </row>
    <row r="847" spans="18:28" x14ac:dyDescent="0.2">
      <c r="R847" s="11"/>
      <c r="Y847" s="11"/>
      <c r="AA847" s="6"/>
      <c r="AB847" s="6"/>
    </row>
    <row r="848" spans="18:28" x14ac:dyDescent="0.2">
      <c r="R848" s="11"/>
      <c r="Y848" s="11"/>
      <c r="AA848" s="6"/>
      <c r="AB848" s="6"/>
    </row>
    <row r="849" spans="18:28" x14ac:dyDescent="0.2">
      <c r="R849" s="11"/>
      <c r="Y849" s="11"/>
      <c r="AA849" s="6"/>
      <c r="AB849" s="6"/>
    </row>
    <row r="850" spans="18:28" x14ac:dyDescent="0.2">
      <c r="R850" s="11"/>
      <c r="Y850" s="11"/>
      <c r="AA850" s="6"/>
      <c r="AB850" s="6"/>
    </row>
    <row r="851" spans="18:28" x14ac:dyDescent="0.2">
      <c r="R851" s="11"/>
      <c r="Y851" s="11"/>
      <c r="AA851" s="6"/>
      <c r="AB851" s="6"/>
    </row>
    <row r="852" spans="18:28" x14ac:dyDescent="0.2">
      <c r="R852" s="11"/>
      <c r="Y852" s="11"/>
      <c r="AA852" s="6"/>
      <c r="AB852" s="6"/>
    </row>
    <row r="853" spans="18:28" x14ac:dyDescent="0.2">
      <c r="R853" s="11"/>
      <c r="Y853" s="11"/>
      <c r="AA853" s="6"/>
      <c r="AB853" s="6"/>
    </row>
    <row r="854" spans="18:28" x14ac:dyDescent="0.2">
      <c r="R854" s="11"/>
      <c r="Y854" s="11"/>
      <c r="AA854" s="6"/>
      <c r="AB854" s="6"/>
    </row>
    <row r="855" spans="18:28" x14ac:dyDescent="0.2">
      <c r="R855" s="11"/>
      <c r="Y855" s="11"/>
      <c r="AA855" s="6"/>
      <c r="AB855" s="6"/>
    </row>
    <row r="856" spans="18:28" x14ac:dyDescent="0.2">
      <c r="R856" s="11"/>
      <c r="Y856" s="11"/>
      <c r="AA856" s="6"/>
      <c r="AB856" s="6"/>
    </row>
    <row r="857" spans="18:28" x14ac:dyDescent="0.2">
      <c r="R857" s="11"/>
      <c r="Y857" s="11"/>
      <c r="AA857" s="6"/>
      <c r="AB857" s="6"/>
    </row>
    <row r="858" spans="18:28" x14ac:dyDescent="0.2">
      <c r="R858" s="11"/>
      <c r="Y858" s="11"/>
      <c r="AA858" s="6"/>
      <c r="AB858" s="6"/>
    </row>
    <row r="859" spans="18:28" x14ac:dyDescent="0.2">
      <c r="R859" s="11"/>
      <c r="Y859" s="11"/>
      <c r="AA859" s="6"/>
      <c r="AB859" s="6"/>
    </row>
    <row r="860" spans="18:28" x14ac:dyDescent="0.2">
      <c r="R860" s="11"/>
      <c r="Y860" s="11"/>
      <c r="AA860" s="6"/>
      <c r="AB860" s="6"/>
    </row>
    <row r="861" spans="18:28" x14ac:dyDescent="0.2">
      <c r="R861" s="11"/>
      <c r="Y861" s="11"/>
      <c r="AA861" s="6"/>
      <c r="AB861" s="6"/>
    </row>
    <row r="862" spans="18:28" x14ac:dyDescent="0.2">
      <c r="R862" s="11"/>
      <c r="Y862" s="11"/>
      <c r="AA862" s="6"/>
      <c r="AB862" s="6"/>
    </row>
    <row r="863" spans="18:28" x14ac:dyDescent="0.2">
      <c r="R863" s="11"/>
      <c r="Y863" s="11"/>
      <c r="AA863" s="6"/>
      <c r="AB863" s="6"/>
    </row>
    <row r="864" spans="18:28" x14ac:dyDescent="0.2">
      <c r="R864" s="11"/>
      <c r="Y864" s="11"/>
      <c r="AA864" s="6"/>
      <c r="AB864" s="6"/>
    </row>
    <row r="865" spans="18:28" x14ac:dyDescent="0.2">
      <c r="R865" s="11"/>
      <c r="Y865" s="11"/>
      <c r="AA865" s="6"/>
      <c r="AB865" s="6"/>
    </row>
    <row r="866" spans="18:28" x14ac:dyDescent="0.2">
      <c r="R866" s="11"/>
      <c r="Y866" s="11"/>
      <c r="AA866" s="6"/>
      <c r="AB866" s="6"/>
    </row>
    <row r="867" spans="18:28" x14ac:dyDescent="0.2">
      <c r="R867" s="11"/>
      <c r="Y867" s="11"/>
      <c r="AA867" s="6"/>
      <c r="AB867" s="6"/>
    </row>
    <row r="868" spans="18:28" x14ac:dyDescent="0.2">
      <c r="R868" s="11"/>
      <c r="Y868" s="11"/>
      <c r="AA868" s="6"/>
      <c r="AB868" s="6"/>
    </row>
    <row r="869" spans="18:28" x14ac:dyDescent="0.2">
      <c r="R869" s="11"/>
      <c r="Y869" s="11"/>
      <c r="AA869" s="6"/>
      <c r="AB869" s="6"/>
    </row>
    <row r="870" spans="18:28" x14ac:dyDescent="0.2">
      <c r="R870" s="11"/>
      <c r="Y870" s="11"/>
      <c r="AA870" s="6"/>
      <c r="AB870" s="6"/>
    </row>
    <row r="871" spans="18:28" x14ac:dyDescent="0.2">
      <c r="R871" s="11"/>
      <c r="Y871" s="11"/>
      <c r="AA871" s="6"/>
      <c r="AB871" s="6"/>
    </row>
    <row r="872" spans="18:28" x14ac:dyDescent="0.2">
      <c r="R872" s="11"/>
      <c r="Y872" s="11"/>
      <c r="AA872" s="6"/>
      <c r="AB872" s="6"/>
    </row>
    <row r="873" spans="18:28" x14ac:dyDescent="0.2">
      <c r="R873" s="11"/>
      <c r="Y873" s="11"/>
      <c r="AA873" s="6"/>
      <c r="AB873" s="6"/>
    </row>
    <row r="874" spans="18:28" x14ac:dyDescent="0.2">
      <c r="R874" s="11"/>
      <c r="Y874" s="11"/>
      <c r="AA874" s="6"/>
      <c r="AB874" s="6"/>
    </row>
    <row r="875" spans="18:28" x14ac:dyDescent="0.2">
      <c r="R875" s="11"/>
      <c r="Y875" s="11"/>
      <c r="AA875" s="6"/>
      <c r="AB875" s="6"/>
    </row>
    <row r="876" spans="18:28" x14ac:dyDescent="0.2">
      <c r="R876" s="11"/>
      <c r="Y876" s="11"/>
      <c r="AA876" s="6"/>
      <c r="AB876" s="6"/>
    </row>
    <row r="877" spans="18:28" x14ac:dyDescent="0.2">
      <c r="R877" s="11"/>
      <c r="Y877" s="11"/>
      <c r="AA877" s="6"/>
      <c r="AB877" s="6"/>
    </row>
    <row r="878" spans="18:28" x14ac:dyDescent="0.2">
      <c r="R878" s="11"/>
      <c r="Y878" s="11"/>
      <c r="AA878" s="6"/>
      <c r="AB878" s="6"/>
    </row>
    <row r="879" spans="18:28" x14ac:dyDescent="0.2">
      <c r="R879" s="11"/>
      <c r="Y879" s="11"/>
      <c r="AA879" s="6"/>
      <c r="AB879" s="6"/>
    </row>
    <row r="880" spans="18:28" x14ac:dyDescent="0.2">
      <c r="R880" s="11"/>
      <c r="Y880" s="11"/>
      <c r="AA880" s="6"/>
      <c r="AB880" s="6"/>
    </row>
    <row r="881" spans="18:28" x14ac:dyDescent="0.2">
      <c r="R881" s="11"/>
      <c r="Y881" s="11"/>
      <c r="AA881" s="6"/>
      <c r="AB881" s="6"/>
    </row>
    <row r="882" spans="18:28" x14ac:dyDescent="0.2">
      <c r="R882" s="11"/>
      <c r="Y882" s="11"/>
      <c r="AA882" s="6"/>
      <c r="AB882" s="6"/>
    </row>
    <row r="883" spans="18:28" x14ac:dyDescent="0.2">
      <c r="R883" s="11"/>
      <c r="Y883" s="11"/>
      <c r="AA883" s="6"/>
      <c r="AB883" s="6"/>
    </row>
    <row r="884" spans="18:28" x14ac:dyDescent="0.2">
      <c r="R884" s="11"/>
      <c r="Y884" s="11"/>
      <c r="AA884" s="6"/>
      <c r="AB884" s="6"/>
    </row>
    <row r="885" spans="18:28" x14ac:dyDescent="0.2">
      <c r="R885" s="11"/>
      <c r="Y885" s="11"/>
      <c r="AA885" s="6"/>
      <c r="AB885" s="6"/>
    </row>
    <row r="886" spans="18:28" x14ac:dyDescent="0.2">
      <c r="R886" s="11"/>
      <c r="Y886" s="11"/>
      <c r="AA886" s="6"/>
      <c r="AB886" s="6"/>
    </row>
    <row r="887" spans="18:28" x14ac:dyDescent="0.2">
      <c r="R887" s="11"/>
      <c r="Y887" s="11"/>
      <c r="AA887" s="6"/>
      <c r="AB887" s="6"/>
    </row>
    <row r="888" spans="18:28" x14ac:dyDescent="0.2">
      <c r="R888" s="11"/>
      <c r="Y888" s="11"/>
      <c r="AA888" s="6"/>
      <c r="AB888" s="6"/>
    </row>
    <row r="889" spans="18:28" x14ac:dyDescent="0.2">
      <c r="R889" s="11"/>
      <c r="Y889" s="11"/>
      <c r="AA889" s="6"/>
      <c r="AB889" s="6"/>
    </row>
    <row r="890" spans="18:28" x14ac:dyDescent="0.2">
      <c r="R890" s="11"/>
      <c r="Y890" s="11"/>
      <c r="AA890" s="6"/>
      <c r="AB890" s="6"/>
    </row>
    <row r="891" spans="18:28" x14ac:dyDescent="0.2">
      <c r="R891" s="11"/>
      <c r="Y891" s="11"/>
      <c r="AA891" s="6"/>
      <c r="AB891" s="6"/>
    </row>
    <row r="892" spans="18:28" x14ac:dyDescent="0.2">
      <c r="R892" s="11"/>
      <c r="Y892" s="11"/>
      <c r="AA892" s="6"/>
      <c r="AB892" s="6"/>
    </row>
    <row r="893" spans="18:28" x14ac:dyDescent="0.2">
      <c r="R893" s="11"/>
      <c r="Y893" s="11"/>
      <c r="AA893" s="6"/>
      <c r="AB893" s="6"/>
    </row>
    <row r="894" spans="18:28" x14ac:dyDescent="0.2">
      <c r="R894" s="11"/>
      <c r="Y894" s="11"/>
      <c r="AA894" s="6"/>
      <c r="AB894" s="6"/>
    </row>
    <row r="895" spans="18:28" x14ac:dyDescent="0.2">
      <c r="R895" s="11"/>
      <c r="Y895" s="11"/>
      <c r="AA895" s="6"/>
      <c r="AB895" s="6"/>
    </row>
    <row r="896" spans="18:28" x14ac:dyDescent="0.2">
      <c r="R896" s="11"/>
      <c r="Y896" s="11"/>
      <c r="AA896" s="6"/>
      <c r="AB896" s="6"/>
    </row>
    <row r="897" spans="18:28" x14ac:dyDescent="0.2">
      <c r="R897" s="11"/>
      <c r="Y897" s="11"/>
      <c r="AA897" s="6"/>
      <c r="AB897" s="6"/>
    </row>
    <row r="898" spans="18:28" x14ac:dyDescent="0.2">
      <c r="R898" s="11"/>
      <c r="Y898" s="11"/>
      <c r="AA898" s="6"/>
      <c r="AB898" s="6"/>
    </row>
    <row r="899" spans="18:28" x14ac:dyDescent="0.2">
      <c r="R899" s="11"/>
      <c r="Y899" s="11"/>
      <c r="AA899" s="6"/>
      <c r="AB899" s="6"/>
    </row>
    <row r="900" spans="18:28" x14ac:dyDescent="0.2">
      <c r="R900" s="11"/>
      <c r="Y900" s="11"/>
      <c r="AA900" s="6"/>
      <c r="AB900" s="6"/>
    </row>
    <row r="901" spans="18:28" x14ac:dyDescent="0.2">
      <c r="R901" s="11"/>
      <c r="Y901" s="11"/>
      <c r="AA901" s="6"/>
      <c r="AB901" s="6"/>
    </row>
    <row r="902" spans="18:28" x14ac:dyDescent="0.2">
      <c r="R902" s="11"/>
      <c r="Y902" s="11"/>
      <c r="AA902" s="6"/>
      <c r="AB902" s="6"/>
    </row>
    <row r="903" spans="18:28" x14ac:dyDescent="0.2">
      <c r="R903" s="11"/>
      <c r="Y903" s="11"/>
      <c r="AA903" s="6"/>
      <c r="AB903" s="6"/>
    </row>
    <row r="904" spans="18:28" x14ac:dyDescent="0.2">
      <c r="R904" s="11"/>
      <c r="Y904" s="11"/>
      <c r="AA904" s="6"/>
      <c r="AB904" s="6"/>
    </row>
    <row r="905" spans="18:28" x14ac:dyDescent="0.2">
      <c r="R905" s="11"/>
      <c r="Y905" s="11"/>
      <c r="AA905" s="6"/>
      <c r="AB905" s="6"/>
    </row>
    <row r="906" spans="18:28" x14ac:dyDescent="0.2">
      <c r="R906" s="11"/>
      <c r="Y906" s="11"/>
      <c r="AA906" s="6"/>
      <c r="AB906" s="6"/>
    </row>
    <row r="907" spans="18:28" x14ac:dyDescent="0.2">
      <c r="R907" s="11"/>
      <c r="Y907" s="11"/>
      <c r="AA907" s="6"/>
      <c r="AB907" s="6"/>
    </row>
    <row r="908" spans="18:28" x14ac:dyDescent="0.2">
      <c r="R908" s="11"/>
      <c r="Y908" s="11"/>
      <c r="AA908" s="6"/>
      <c r="AB908" s="6"/>
    </row>
    <row r="909" spans="18:28" x14ac:dyDescent="0.2">
      <c r="R909" s="11"/>
      <c r="Y909" s="11"/>
      <c r="AA909" s="6"/>
      <c r="AB909" s="6"/>
    </row>
    <row r="910" spans="18:28" x14ac:dyDescent="0.2">
      <c r="R910" s="11"/>
      <c r="Y910" s="11"/>
      <c r="AA910" s="6"/>
      <c r="AB910" s="6"/>
    </row>
    <row r="911" spans="18:28" x14ac:dyDescent="0.2">
      <c r="R911" s="11"/>
      <c r="Y911" s="11"/>
      <c r="AA911" s="6"/>
      <c r="AB911" s="6"/>
    </row>
    <row r="912" spans="18:28" x14ac:dyDescent="0.2">
      <c r="R912" s="11"/>
      <c r="Y912" s="11"/>
      <c r="AA912" s="6"/>
      <c r="AB912" s="6"/>
    </row>
    <row r="913" spans="18:28" x14ac:dyDescent="0.2">
      <c r="R913" s="11"/>
      <c r="Y913" s="11"/>
      <c r="AA913" s="6"/>
      <c r="AB913" s="6"/>
    </row>
    <row r="914" spans="18:28" x14ac:dyDescent="0.2">
      <c r="R914" s="11"/>
      <c r="Y914" s="11"/>
      <c r="AA914" s="6"/>
      <c r="AB914" s="6"/>
    </row>
    <row r="915" spans="18:28" x14ac:dyDescent="0.2">
      <c r="R915" s="11"/>
      <c r="Y915" s="11"/>
      <c r="AA915" s="6"/>
      <c r="AB915" s="6"/>
    </row>
    <row r="916" spans="18:28" x14ac:dyDescent="0.2">
      <c r="R916" s="11"/>
      <c r="Y916" s="11"/>
      <c r="AA916" s="6"/>
      <c r="AB916" s="6"/>
    </row>
    <row r="917" spans="18:28" x14ac:dyDescent="0.2">
      <c r="R917" s="11"/>
      <c r="Y917" s="11"/>
      <c r="AA917" s="6"/>
      <c r="AB917" s="6"/>
    </row>
    <row r="918" spans="18:28" x14ac:dyDescent="0.2">
      <c r="R918" s="11"/>
      <c r="Y918" s="11"/>
      <c r="AA918" s="6"/>
      <c r="AB918" s="6"/>
    </row>
    <row r="919" spans="18:28" x14ac:dyDescent="0.2">
      <c r="R919" s="11"/>
      <c r="Y919" s="11"/>
      <c r="AA919" s="6"/>
      <c r="AB919" s="6"/>
    </row>
    <row r="920" spans="18:28" x14ac:dyDescent="0.2">
      <c r="R920" s="11"/>
      <c r="Y920" s="11"/>
      <c r="AA920" s="6"/>
      <c r="AB920" s="6"/>
    </row>
    <row r="921" spans="18:28" x14ac:dyDescent="0.2">
      <c r="R921" s="11"/>
      <c r="Y921" s="11"/>
      <c r="AA921" s="6"/>
      <c r="AB921" s="6"/>
    </row>
    <row r="922" spans="18:28" x14ac:dyDescent="0.2">
      <c r="R922" s="11"/>
      <c r="Y922" s="11"/>
      <c r="AA922" s="6"/>
      <c r="AB922" s="6"/>
    </row>
    <row r="923" spans="18:28" x14ac:dyDescent="0.2">
      <c r="R923" s="11"/>
      <c r="Y923" s="11"/>
      <c r="AA923" s="6"/>
      <c r="AB923" s="6"/>
    </row>
    <row r="924" spans="18:28" x14ac:dyDescent="0.2">
      <c r="R924" s="11"/>
      <c r="Y924" s="11"/>
      <c r="AA924" s="6"/>
      <c r="AB924" s="6"/>
    </row>
    <row r="925" spans="18:28" x14ac:dyDescent="0.2">
      <c r="R925" s="11"/>
      <c r="Y925" s="11"/>
      <c r="AA925" s="6"/>
      <c r="AB925" s="6"/>
    </row>
    <row r="926" spans="18:28" x14ac:dyDescent="0.2">
      <c r="R926" s="11"/>
      <c r="Y926" s="11"/>
      <c r="AA926" s="6"/>
      <c r="AB926" s="6"/>
    </row>
    <row r="927" spans="18:28" x14ac:dyDescent="0.2">
      <c r="R927" s="11"/>
      <c r="Y927" s="11"/>
      <c r="AA927" s="6"/>
      <c r="AB927" s="6"/>
    </row>
    <row r="928" spans="18:28" x14ac:dyDescent="0.2">
      <c r="R928" s="11"/>
      <c r="Y928" s="11"/>
      <c r="AA928" s="6"/>
      <c r="AB928" s="6"/>
    </row>
    <row r="929" spans="18:28" x14ac:dyDescent="0.2">
      <c r="R929" s="11"/>
      <c r="Y929" s="11"/>
      <c r="AA929" s="6"/>
      <c r="AB929" s="6"/>
    </row>
    <row r="930" spans="18:28" x14ac:dyDescent="0.2">
      <c r="R930" s="11"/>
      <c r="Y930" s="11"/>
      <c r="AA930" s="6"/>
      <c r="AB930" s="6"/>
    </row>
    <row r="931" spans="18:28" x14ac:dyDescent="0.2">
      <c r="R931" s="11"/>
      <c r="Y931" s="11"/>
      <c r="AA931" s="6"/>
      <c r="AB931" s="6"/>
    </row>
    <row r="932" spans="18:28" x14ac:dyDescent="0.2">
      <c r="R932" s="11"/>
      <c r="Y932" s="11"/>
      <c r="AA932" s="6"/>
      <c r="AB932" s="6"/>
    </row>
    <row r="933" spans="18:28" x14ac:dyDescent="0.2">
      <c r="R933" s="11"/>
      <c r="Y933" s="11"/>
      <c r="AA933" s="6"/>
      <c r="AB933" s="6"/>
    </row>
    <row r="934" spans="18:28" x14ac:dyDescent="0.2">
      <c r="R934" s="11"/>
      <c r="Y934" s="11"/>
      <c r="AA934" s="6"/>
      <c r="AB934" s="6"/>
    </row>
    <row r="935" spans="18:28" x14ac:dyDescent="0.2">
      <c r="R935" s="11"/>
      <c r="Y935" s="11"/>
      <c r="AA935" s="6"/>
      <c r="AB935" s="6"/>
    </row>
    <row r="936" spans="18:28" x14ac:dyDescent="0.2">
      <c r="R936" s="11"/>
      <c r="Y936" s="11"/>
      <c r="AA936" s="6"/>
      <c r="AB936" s="6"/>
    </row>
    <row r="937" spans="18:28" x14ac:dyDescent="0.2">
      <c r="R937" s="11"/>
      <c r="Y937" s="11"/>
      <c r="AA937" s="6"/>
      <c r="AB937" s="6"/>
    </row>
    <row r="938" spans="18:28" x14ac:dyDescent="0.2">
      <c r="R938" s="11"/>
      <c r="Y938" s="11"/>
      <c r="AA938" s="6"/>
      <c r="AB938" s="6"/>
    </row>
    <row r="939" spans="18:28" x14ac:dyDescent="0.2">
      <c r="R939" s="11"/>
      <c r="Y939" s="11"/>
      <c r="AA939" s="6"/>
      <c r="AB939" s="6"/>
    </row>
    <row r="940" spans="18:28" x14ac:dyDescent="0.2">
      <c r="R940" s="11"/>
      <c r="Y940" s="11"/>
      <c r="AA940" s="6"/>
      <c r="AB940" s="6"/>
    </row>
    <row r="941" spans="18:28" x14ac:dyDescent="0.2">
      <c r="R941" s="11"/>
      <c r="Y941" s="11"/>
      <c r="AA941" s="6"/>
      <c r="AB941" s="6"/>
    </row>
    <row r="942" spans="18:28" x14ac:dyDescent="0.2">
      <c r="R942" s="11"/>
      <c r="Y942" s="11"/>
      <c r="AA942" s="6"/>
      <c r="AB942" s="6"/>
    </row>
    <row r="943" spans="18:28" x14ac:dyDescent="0.2">
      <c r="R943" s="11"/>
      <c r="Y943" s="11"/>
      <c r="AA943" s="6"/>
      <c r="AB943" s="6"/>
    </row>
    <row r="944" spans="18:28" x14ac:dyDescent="0.2">
      <c r="R944" s="11"/>
      <c r="Y944" s="11"/>
      <c r="AA944" s="6"/>
      <c r="AB944" s="6"/>
    </row>
    <row r="945" spans="18:28" x14ac:dyDescent="0.2">
      <c r="R945" s="11"/>
      <c r="Y945" s="11"/>
      <c r="AA945" s="6"/>
      <c r="AB945" s="6"/>
    </row>
    <row r="946" spans="18:28" x14ac:dyDescent="0.2">
      <c r="R946" s="11"/>
      <c r="Y946" s="11"/>
      <c r="AA946" s="6"/>
      <c r="AB946" s="6"/>
    </row>
    <row r="947" spans="18:28" x14ac:dyDescent="0.2">
      <c r="R947" s="11"/>
      <c r="Y947" s="11"/>
      <c r="AA947" s="6"/>
      <c r="AB947" s="6"/>
    </row>
    <row r="948" spans="18:28" x14ac:dyDescent="0.2">
      <c r="R948" s="11"/>
      <c r="Y948" s="11"/>
      <c r="AA948" s="6"/>
      <c r="AB948" s="6"/>
    </row>
    <row r="949" spans="18:28" x14ac:dyDescent="0.2">
      <c r="R949" s="11"/>
      <c r="Y949" s="11"/>
      <c r="AA949" s="6"/>
      <c r="AB949" s="6"/>
    </row>
    <row r="950" spans="18:28" x14ac:dyDescent="0.2">
      <c r="R950" s="11"/>
      <c r="Y950" s="11"/>
      <c r="AA950" s="6"/>
      <c r="AB950" s="6"/>
    </row>
    <row r="951" spans="18:28" x14ac:dyDescent="0.2">
      <c r="R951" s="11"/>
      <c r="Y951" s="11"/>
      <c r="AA951" s="6"/>
      <c r="AB951" s="6"/>
    </row>
    <row r="952" spans="18:28" x14ac:dyDescent="0.2">
      <c r="R952" s="11"/>
      <c r="Y952" s="11"/>
      <c r="AA952" s="6"/>
      <c r="AB952" s="6"/>
    </row>
    <row r="953" spans="18:28" x14ac:dyDescent="0.2">
      <c r="R953" s="11"/>
      <c r="Y953" s="11"/>
      <c r="AA953" s="6"/>
      <c r="AB953" s="6"/>
    </row>
    <row r="954" spans="18:28" x14ac:dyDescent="0.2">
      <c r="R954" s="11"/>
      <c r="Y954" s="11"/>
      <c r="AA954" s="6"/>
      <c r="AB954" s="6"/>
    </row>
    <row r="955" spans="18:28" x14ac:dyDescent="0.2">
      <c r="R955" s="11"/>
      <c r="Y955" s="11"/>
      <c r="AA955" s="6"/>
      <c r="AB955" s="6"/>
    </row>
    <row r="956" spans="18:28" x14ac:dyDescent="0.2">
      <c r="R956" s="11"/>
      <c r="Y956" s="11"/>
      <c r="AA956" s="6"/>
      <c r="AB956" s="6"/>
    </row>
    <row r="957" spans="18:28" x14ac:dyDescent="0.2">
      <c r="R957" s="11"/>
      <c r="Y957" s="11"/>
      <c r="AA957" s="6"/>
      <c r="AB957" s="6"/>
    </row>
    <row r="958" spans="18:28" x14ac:dyDescent="0.2">
      <c r="R958" s="11"/>
      <c r="Y958" s="11"/>
      <c r="AA958" s="6"/>
      <c r="AB958" s="6"/>
    </row>
    <row r="959" spans="18:28" x14ac:dyDescent="0.2">
      <c r="R959" s="11"/>
      <c r="Y959" s="11"/>
      <c r="AA959" s="6"/>
      <c r="AB959" s="6"/>
    </row>
    <row r="960" spans="18:28" x14ac:dyDescent="0.2">
      <c r="R960" s="11"/>
      <c r="Y960" s="11"/>
      <c r="AA960" s="6"/>
      <c r="AB960" s="6"/>
    </row>
    <row r="961" spans="18:28" x14ac:dyDescent="0.2">
      <c r="R961" s="11"/>
      <c r="Y961" s="11"/>
      <c r="AA961" s="6"/>
      <c r="AB961" s="6"/>
    </row>
    <row r="962" spans="18:28" x14ac:dyDescent="0.2">
      <c r="R962" s="11"/>
      <c r="Y962" s="11"/>
      <c r="AA962" s="6"/>
      <c r="AB962" s="6"/>
    </row>
    <row r="963" spans="18:28" x14ac:dyDescent="0.2">
      <c r="R963" s="11"/>
      <c r="Y963" s="11"/>
      <c r="AA963" s="6"/>
      <c r="AB963" s="6"/>
    </row>
    <row r="964" spans="18:28" x14ac:dyDescent="0.2">
      <c r="R964" s="11"/>
      <c r="Y964" s="11"/>
      <c r="AA964" s="6"/>
      <c r="AB964" s="6"/>
    </row>
    <row r="965" spans="18:28" x14ac:dyDescent="0.2">
      <c r="R965" s="11"/>
      <c r="Y965" s="11"/>
      <c r="AA965" s="6"/>
      <c r="AB965" s="6"/>
    </row>
    <row r="966" spans="18:28" x14ac:dyDescent="0.2">
      <c r="R966" s="11"/>
      <c r="Y966" s="11"/>
      <c r="AA966" s="6"/>
      <c r="AB966" s="6"/>
    </row>
    <row r="967" spans="18:28" x14ac:dyDescent="0.2">
      <c r="R967" s="11"/>
      <c r="Y967" s="11"/>
      <c r="AA967" s="6"/>
      <c r="AB967" s="6"/>
    </row>
    <row r="968" spans="18:28" x14ac:dyDescent="0.2">
      <c r="R968" s="11"/>
      <c r="Y968" s="11"/>
      <c r="AA968" s="6"/>
      <c r="AB968" s="6"/>
    </row>
    <row r="969" spans="18:28" x14ac:dyDescent="0.2">
      <c r="R969" s="11"/>
      <c r="Y969" s="11"/>
      <c r="AA969" s="6"/>
      <c r="AB969" s="6"/>
    </row>
    <row r="970" spans="18:28" x14ac:dyDescent="0.2">
      <c r="R970" s="11"/>
      <c r="Y970" s="11"/>
      <c r="AA970" s="6"/>
      <c r="AB970" s="6"/>
    </row>
    <row r="971" spans="18:28" x14ac:dyDescent="0.2">
      <c r="R971" s="11"/>
      <c r="Y971" s="11"/>
      <c r="AA971" s="6"/>
      <c r="AB971" s="6"/>
    </row>
    <row r="972" spans="18:28" x14ac:dyDescent="0.2">
      <c r="R972" s="11"/>
      <c r="Y972" s="11"/>
      <c r="AA972" s="6"/>
      <c r="AB972" s="6"/>
    </row>
    <row r="973" spans="18:28" x14ac:dyDescent="0.2">
      <c r="R973" s="11"/>
      <c r="Y973" s="11"/>
      <c r="AA973" s="6"/>
      <c r="AB973" s="6"/>
    </row>
    <row r="974" spans="18:28" x14ac:dyDescent="0.2">
      <c r="R974" s="11"/>
      <c r="Y974" s="11"/>
      <c r="AA974" s="6"/>
      <c r="AB974" s="6"/>
    </row>
    <row r="975" spans="18:28" x14ac:dyDescent="0.2">
      <c r="R975" s="11"/>
      <c r="Y975" s="11"/>
      <c r="AA975" s="6"/>
      <c r="AB975" s="6"/>
    </row>
    <row r="976" spans="18:28" x14ac:dyDescent="0.2">
      <c r="R976" s="11"/>
      <c r="Y976" s="11"/>
      <c r="AA976" s="6"/>
      <c r="AB976" s="6"/>
    </row>
    <row r="977" spans="18:28" x14ac:dyDescent="0.2">
      <c r="R977" s="11"/>
      <c r="Y977" s="11"/>
      <c r="AA977" s="6"/>
      <c r="AB977" s="6"/>
    </row>
    <row r="978" spans="18:28" x14ac:dyDescent="0.2">
      <c r="R978" s="11"/>
      <c r="Y978" s="11"/>
      <c r="AA978" s="6"/>
      <c r="AB978" s="6"/>
    </row>
    <row r="979" spans="18:28" x14ac:dyDescent="0.2">
      <c r="R979" s="11"/>
      <c r="Y979" s="11"/>
      <c r="AA979" s="6"/>
      <c r="AB979" s="6"/>
    </row>
    <row r="980" spans="18:28" x14ac:dyDescent="0.2">
      <c r="R980" s="11"/>
      <c r="Y980" s="11"/>
      <c r="AA980" s="6"/>
      <c r="AB980" s="6"/>
    </row>
    <row r="981" spans="18:28" x14ac:dyDescent="0.2">
      <c r="R981" s="11"/>
      <c r="Y981" s="11"/>
      <c r="AA981" s="6"/>
      <c r="AB981" s="6"/>
    </row>
    <row r="982" spans="18:28" x14ac:dyDescent="0.2">
      <c r="R982" s="11"/>
      <c r="Y982" s="11"/>
      <c r="AA982" s="6"/>
      <c r="AB982" s="6"/>
    </row>
    <row r="983" spans="18:28" x14ac:dyDescent="0.2">
      <c r="R983" s="11"/>
      <c r="Y983" s="11"/>
      <c r="AA983" s="6"/>
      <c r="AB983" s="6"/>
    </row>
    <row r="984" spans="18:28" x14ac:dyDescent="0.2">
      <c r="R984" s="11"/>
      <c r="Y984" s="11"/>
      <c r="AA984" s="6"/>
      <c r="AB984" s="6"/>
    </row>
    <row r="985" spans="18:28" x14ac:dyDescent="0.2">
      <c r="R985" s="11"/>
      <c r="Y985" s="11"/>
      <c r="AA985" s="6"/>
      <c r="AB985" s="6"/>
    </row>
    <row r="986" spans="18:28" x14ac:dyDescent="0.2">
      <c r="R986" s="11"/>
      <c r="Y986" s="11"/>
      <c r="AA986" s="6"/>
      <c r="AB986" s="6"/>
    </row>
    <row r="987" spans="18:28" x14ac:dyDescent="0.2">
      <c r="R987" s="11"/>
      <c r="Y987" s="11"/>
      <c r="AA987" s="6"/>
      <c r="AB987" s="6"/>
    </row>
    <row r="988" spans="18:28" x14ac:dyDescent="0.2">
      <c r="R988" s="11"/>
      <c r="Y988" s="11"/>
      <c r="AA988" s="6"/>
      <c r="AB988" s="6"/>
    </row>
    <row r="989" spans="18:28" x14ac:dyDescent="0.2">
      <c r="R989" s="11"/>
      <c r="Y989" s="11"/>
      <c r="AA989" s="6"/>
      <c r="AB989" s="6"/>
    </row>
    <row r="990" spans="18:28" x14ac:dyDescent="0.2">
      <c r="R990" s="11"/>
      <c r="Y990" s="11"/>
      <c r="AA990" s="6"/>
      <c r="AB990" s="6"/>
    </row>
    <row r="991" spans="18:28" x14ac:dyDescent="0.2">
      <c r="R991" s="11"/>
      <c r="Y991" s="11"/>
      <c r="AA991" s="6"/>
      <c r="AB991" s="6"/>
    </row>
    <row r="992" spans="18:28" x14ac:dyDescent="0.2">
      <c r="R992" s="11"/>
      <c r="Y992" s="11"/>
      <c r="AA992" s="6"/>
      <c r="AB992" s="6"/>
    </row>
    <row r="993" spans="18:28" x14ac:dyDescent="0.2">
      <c r="R993" s="11"/>
      <c r="Y993" s="11"/>
      <c r="AA993" s="6"/>
      <c r="AB993" s="6"/>
    </row>
    <row r="994" spans="18:28" x14ac:dyDescent="0.2">
      <c r="R994" s="11"/>
      <c r="Y994" s="11"/>
      <c r="AA994" s="6"/>
      <c r="AB994" s="6"/>
    </row>
    <row r="995" spans="18:28" x14ac:dyDescent="0.2">
      <c r="R995" s="11"/>
      <c r="Y995" s="11"/>
      <c r="AA995" s="6"/>
      <c r="AB995" s="6"/>
    </row>
    <row r="996" spans="18:28" x14ac:dyDescent="0.2">
      <c r="R996" s="11"/>
      <c r="Y996" s="11"/>
      <c r="AA996" s="6"/>
      <c r="AB996" s="6"/>
    </row>
    <row r="997" spans="18:28" x14ac:dyDescent="0.2">
      <c r="R997" s="11"/>
      <c r="Y997" s="11"/>
      <c r="AA997" s="6"/>
      <c r="AB997" s="6"/>
    </row>
    <row r="998" spans="18:28" x14ac:dyDescent="0.2">
      <c r="R998" s="11"/>
      <c r="Y998" s="11"/>
      <c r="AA998" s="6"/>
      <c r="AB998" s="6"/>
    </row>
    <row r="999" spans="18:28" x14ac:dyDescent="0.2">
      <c r="R999" s="11"/>
      <c r="Y999" s="11"/>
      <c r="AA999" s="6"/>
      <c r="AB999" s="6"/>
    </row>
    <row r="1000" spans="18:28" x14ac:dyDescent="0.2">
      <c r="R1000" s="11"/>
      <c r="Y1000" s="11"/>
      <c r="AA1000" s="6"/>
      <c r="AB1000" s="6"/>
    </row>
    <row r="1001" spans="18:28" x14ac:dyDescent="0.2">
      <c r="R1001" s="11"/>
      <c r="Y1001" s="11"/>
      <c r="AA1001" s="6"/>
      <c r="AB1001" s="6"/>
    </row>
    <row r="1002" spans="18:28" x14ac:dyDescent="0.2">
      <c r="R1002" s="11"/>
      <c r="Y1002" s="11"/>
      <c r="AA1002" s="6"/>
      <c r="AB1002" s="6"/>
    </row>
    <row r="1003" spans="18:28" x14ac:dyDescent="0.2">
      <c r="R1003" s="11"/>
      <c r="Y1003" s="11"/>
      <c r="AA1003" s="6"/>
      <c r="AB1003" s="6"/>
    </row>
    <row r="1004" spans="18:28" x14ac:dyDescent="0.2">
      <c r="R1004" s="11"/>
      <c r="Y1004" s="11"/>
      <c r="AA1004" s="6"/>
      <c r="AB1004" s="6"/>
    </row>
    <row r="1005" spans="18:28" x14ac:dyDescent="0.2">
      <c r="R1005" s="11"/>
      <c r="Y1005" s="11"/>
      <c r="AA1005" s="6"/>
      <c r="AB1005" s="6"/>
    </row>
    <row r="1006" spans="18:28" x14ac:dyDescent="0.2">
      <c r="R1006" s="11"/>
      <c r="Y1006" s="11"/>
      <c r="AA1006" s="6"/>
      <c r="AB1006" s="6"/>
    </row>
    <row r="1007" spans="18:28" x14ac:dyDescent="0.2">
      <c r="R1007" s="11"/>
      <c r="Y1007" s="11"/>
      <c r="AA1007" s="6"/>
      <c r="AB1007" s="6"/>
    </row>
    <row r="1008" spans="18:28" x14ac:dyDescent="0.2">
      <c r="R1008" s="11"/>
      <c r="Y1008" s="11"/>
      <c r="AA1008" s="6"/>
      <c r="AB1008" s="6"/>
    </row>
    <row r="1009" spans="18:28" x14ac:dyDescent="0.2">
      <c r="R1009" s="11"/>
      <c r="Y1009" s="11"/>
      <c r="AA1009" s="6"/>
      <c r="AB1009" s="6"/>
    </row>
    <row r="1010" spans="18:28" x14ac:dyDescent="0.2">
      <c r="R1010" s="11"/>
      <c r="Y1010" s="11"/>
      <c r="AA1010" s="6"/>
      <c r="AB1010" s="6"/>
    </row>
    <row r="1011" spans="18:28" x14ac:dyDescent="0.2">
      <c r="R1011" s="11"/>
      <c r="Y1011" s="11"/>
      <c r="AA1011" s="6"/>
      <c r="AB1011" s="6"/>
    </row>
    <row r="1012" spans="18:28" x14ac:dyDescent="0.2">
      <c r="R1012" s="11"/>
      <c r="Y1012" s="11"/>
      <c r="AA1012" s="6"/>
      <c r="AB1012" s="6"/>
    </row>
    <row r="1013" spans="18:28" x14ac:dyDescent="0.2">
      <c r="R1013" s="11"/>
      <c r="Y1013" s="11"/>
      <c r="AA1013" s="6"/>
      <c r="AB1013" s="6"/>
    </row>
    <row r="1014" spans="18:28" x14ac:dyDescent="0.2">
      <c r="R1014" s="11"/>
      <c r="Y1014" s="11"/>
      <c r="AA1014" s="6"/>
      <c r="AB1014" s="6"/>
    </row>
    <row r="1015" spans="18:28" x14ac:dyDescent="0.2">
      <c r="R1015" s="11"/>
      <c r="Y1015" s="11"/>
      <c r="AA1015" s="6"/>
      <c r="AB1015" s="6"/>
    </row>
    <row r="1016" spans="18:28" x14ac:dyDescent="0.2">
      <c r="R1016" s="11"/>
      <c r="Y1016" s="11"/>
      <c r="AA1016" s="6"/>
      <c r="AB1016" s="6"/>
    </row>
    <row r="1017" spans="18:28" x14ac:dyDescent="0.2">
      <c r="R1017" s="11"/>
      <c r="Y1017" s="11"/>
      <c r="AA1017" s="6"/>
      <c r="AB1017" s="6"/>
    </row>
    <row r="1018" spans="18:28" x14ac:dyDescent="0.2">
      <c r="R1018" s="11"/>
      <c r="Y1018" s="11"/>
      <c r="AA1018" s="6"/>
      <c r="AB1018" s="6"/>
    </row>
    <row r="1019" spans="18:28" x14ac:dyDescent="0.2">
      <c r="R1019" s="11"/>
      <c r="Y1019" s="11"/>
      <c r="AA1019" s="6"/>
      <c r="AB1019" s="6"/>
    </row>
    <row r="1020" spans="18:28" x14ac:dyDescent="0.2">
      <c r="R1020" s="11"/>
      <c r="Y1020" s="11"/>
      <c r="AA1020" s="6"/>
      <c r="AB1020" s="6"/>
    </row>
    <row r="1021" spans="18:28" x14ac:dyDescent="0.2">
      <c r="R1021" s="11"/>
      <c r="Y1021" s="11"/>
      <c r="AA1021" s="6"/>
      <c r="AB1021" s="6"/>
    </row>
    <row r="1022" spans="18:28" x14ac:dyDescent="0.2">
      <c r="R1022" s="11"/>
      <c r="Y1022" s="11"/>
      <c r="AA1022" s="6"/>
      <c r="AB1022" s="6"/>
    </row>
    <row r="1023" spans="18:28" x14ac:dyDescent="0.2">
      <c r="R1023" s="11"/>
      <c r="Y1023" s="11"/>
      <c r="AA1023" s="6"/>
      <c r="AB1023" s="6"/>
    </row>
    <row r="1024" spans="18:28" x14ac:dyDescent="0.2">
      <c r="R1024" s="11"/>
      <c r="Y1024" s="11"/>
      <c r="AA1024" s="6"/>
      <c r="AB1024" s="6"/>
    </row>
    <row r="1025" spans="18:28" x14ac:dyDescent="0.2">
      <c r="R1025" s="11"/>
      <c r="Y1025" s="11"/>
      <c r="AA1025" s="6"/>
      <c r="AB1025" s="6"/>
    </row>
    <row r="1026" spans="18:28" x14ac:dyDescent="0.2">
      <c r="R1026" s="11"/>
      <c r="Y1026" s="11"/>
      <c r="AA1026" s="6"/>
      <c r="AB1026" s="6"/>
    </row>
    <row r="1027" spans="18:28" x14ac:dyDescent="0.2">
      <c r="R1027" s="11"/>
      <c r="Y1027" s="11"/>
      <c r="AA1027" s="6"/>
      <c r="AB1027" s="6"/>
    </row>
    <row r="1028" spans="18:28" x14ac:dyDescent="0.2">
      <c r="R1028" s="11"/>
      <c r="Y1028" s="11"/>
      <c r="AA1028" s="6"/>
      <c r="AB1028" s="6"/>
    </row>
    <row r="1029" spans="18:28" x14ac:dyDescent="0.2">
      <c r="R1029" s="11"/>
      <c r="Y1029" s="11"/>
      <c r="AA1029" s="6"/>
      <c r="AB1029" s="6"/>
    </row>
    <row r="1030" spans="18:28" x14ac:dyDescent="0.2">
      <c r="R1030" s="11"/>
      <c r="Y1030" s="11"/>
      <c r="AA1030" s="6"/>
      <c r="AB1030" s="6"/>
    </row>
    <row r="1031" spans="18:28" x14ac:dyDescent="0.2">
      <c r="R1031" s="11"/>
      <c r="Y1031" s="11"/>
      <c r="AA1031" s="6"/>
      <c r="AB1031" s="6"/>
    </row>
    <row r="1032" spans="18:28" x14ac:dyDescent="0.2">
      <c r="R1032" s="11"/>
      <c r="Y1032" s="11"/>
      <c r="AA1032" s="6"/>
      <c r="AB1032" s="6"/>
    </row>
    <row r="1033" spans="18:28" x14ac:dyDescent="0.2">
      <c r="R1033" s="11"/>
      <c r="Y1033" s="11"/>
      <c r="AA1033" s="6"/>
      <c r="AB1033" s="6"/>
    </row>
    <row r="1034" spans="18:28" x14ac:dyDescent="0.2">
      <c r="R1034" s="11"/>
      <c r="Y1034" s="11"/>
      <c r="AA1034" s="6"/>
      <c r="AB1034" s="6"/>
    </row>
    <row r="1035" spans="18:28" x14ac:dyDescent="0.2">
      <c r="R1035" s="11"/>
      <c r="Y1035" s="11"/>
      <c r="AA1035" s="6"/>
      <c r="AB1035" s="6"/>
    </row>
    <row r="1036" spans="18:28" x14ac:dyDescent="0.2">
      <c r="R1036" s="11"/>
      <c r="Y1036" s="11"/>
      <c r="AA1036" s="6"/>
      <c r="AB1036" s="6"/>
    </row>
    <row r="1037" spans="18:28" x14ac:dyDescent="0.2">
      <c r="R1037" s="11"/>
      <c r="Y1037" s="11"/>
      <c r="AA1037" s="6"/>
      <c r="AB1037" s="6"/>
    </row>
    <row r="1038" spans="18:28" x14ac:dyDescent="0.2">
      <c r="R1038" s="11"/>
      <c r="Y1038" s="11"/>
      <c r="AA1038" s="6"/>
      <c r="AB1038" s="6"/>
    </row>
    <row r="1039" spans="18:28" x14ac:dyDescent="0.2">
      <c r="R1039" s="11"/>
      <c r="Y1039" s="11"/>
      <c r="AA1039" s="6"/>
      <c r="AB1039" s="6"/>
    </row>
    <row r="1040" spans="18:28" x14ac:dyDescent="0.2">
      <c r="R1040" s="11"/>
      <c r="Y1040" s="11"/>
      <c r="AA1040" s="6"/>
      <c r="AB1040" s="6"/>
    </row>
    <row r="1041" spans="18:28" x14ac:dyDescent="0.2">
      <c r="R1041" s="11"/>
      <c r="Y1041" s="11"/>
      <c r="AA1041" s="6"/>
      <c r="AB1041" s="6"/>
    </row>
    <row r="1042" spans="18:28" x14ac:dyDescent="0.2">
      <c r="R1042" s="11"/>
      <c r="Y1042" s="11"/>
      <c r="AA1042" s="6"/>
      <c r="AB1042" s="6"/>
    </row>
    <row r="1043" spans="18:28" x14ac:dyDescent="0.2">
      <c r="R1043" s="11"/>
      <c r="Y1043" s="11"/>
      <c r="AA1043" s="6"/>
      <c r="AB1043" s="6"/>
    </row>
    <row r="1044" spans="18:28" x14ac:dyDescent="0.2">
      <c r="R1044" s="11"/>
      <c r="Y1044" s="11"/>
      <c r="AA1044" s="6"/>
      <c r="AB1044" s="6"/>
    </row>
    <row r="1045" spans="18:28" x14ac:dyDescent="0.2">
      <c r="R1045" s="11"/>
      <c r="Y1045" s="11"/>
      <c r="AA1045" s="6"/>
      <c r="AB1045" s="6"/>
    </row>
    <row r="1046" spans="18:28" x14ac:dyDescent="0.2">
      <c r="R1046" s="11"/>
      <c r="Y1046" s="11"/>
      <c r="AA1046" s="6"/>
      <c r="AB1046" s="6"/>
    </row>
    <row r="1047" spans="18:28" x14ac:dyDescent="0.2">
      <c r="R1047" s="11"/>
      <c r="Y1047" s="11"/>
      <c r="AA1047" s="6"/>
      <c r="AB1047" s="6"/>
    </row>
    <row r="1048" spans="18:28" x14ac:dyDescent="0.2">
      <c r="R1048" s="11"/>
      <c r="Y1048" s="11"/>
      <c r="AA1048" s="6"/>
      <c r="AB1048" s="6"/>
    </row>
    <row r="1049" spans="18:28" x14ac:dyDescent="0.2">
      <c r="R1049" s="11"/>
      <c r="Y1049" s="11"/>
      <c r="AA1049" s="6"/>
      <c r="AB1049" s="6"/>
    </row>
    <row r="1050" spans="18:28" x14ac:dyDescent="0.2">
      <c r="R1050" s="11"/>
      <c r="Y1050" s="11"/>
      <c r="AA1050" s="6"/>
      <c r="AB1050" s="6"/>
    </row>
    <row r="1051" spans="18:28" x14ac:dyDescent="0.2">
      <c r="R1051" s="11"/>
      <c r="Y1051" s="11"/>
      <c r="AA1051" s="6"/>
      <c r="AB1051" s="6"/>
    </row>
    <row r="1052" spans="18:28" x14ac:dyDescent="0.2">
      <c r="R1052" s="11"/>
      <c r="Y1052" s="11"/>
      <c r="AA1052" s="6"/>
      <c r="AB1052" s="6"/>
    </row>
    <row r="1053" spans="18:28" x14ac:dyDescent="0.2">
      <c r="R1053" s="11"/>
      <c r="Y1053" s="11"/>
      <c r="AA1053" s="6"/>
      <c r="AB1053" s="6"/>
    </row>
    <row r="1054" spans="18:28" x14ac:dyDescent="0.2">
      <c r="R1054" s="11"/>
      <c r="Y1054" s="11"/>
      <c r="AA1054" s="6"/>
      <c r="AB1054" s="6"/>
    </row>
    <row r="1055" spans="18:28" x14ac:dyDescent="0.2">
      <c r="R1055" s="11"/>
      <c r="Y1055" s="11"/>
      <c r="AA1055" s="6"/>
      <c r="AB1055" s="6"/>
    </row>
    <row r="1056" spans="18:28" x14ac:dyDescent="0.2">
      <c r="R1056" s="11"/>
      <c r="Y1056" s="11"/>
      <c r="AA1056" s="6"/>
      <c r="AB1056" s="6"/>
    </row>
    <row r="1057" spans="18:28" x14ac:dyDescent="0.2">
      <c r="R1057" s="11"/>
      <c r="Y1057" s="11"/>
      <c r="AA1057" s="6"/>
      <c r="AB1057" s="6"/>
    </row>
    <row r="1058" spans="18:28" x14ac:dyDescent="0.2">
      <c r="R1058" s="11"/>
      <c r="Y1058" s="11"/>
      <c r="AA1058" s="6"/>
      <c r="AB1058" s="6"/>
    </row>
    <row r="1059" spans="18:28" x14ac:dyDescent="0.2">
      <c r="R1059" s="11"/>
      <c r="Y1059" s="11"/>
      <c r="AA1059" s="6"/>
      <c r="AB1059" s="6"/>
    </row>
    <row r="1060" spans="18:28" x14ac:dyDescent="0.2">
      <c r="R1060" s="11"/>
      <c r="Y1060" s="11"/>
      <c r="AA1060" s="6"/>
      <c r="AB1060" s="6"/>
    </row>
    <row r="1061" spans="18:28" x14ac:dyDescent="0.2">
      <c r="R1061" s="11"/>
      <c r="Y1061" s="11"/>
      <c r="AA1061" s="6"/>
      <c r="AB1061" s="6"/>
    </row>
    <row r="1062" spans="18:28" x14ac:dyDescent="0.2">
      <c r="R1062" s="11"/>
      <c r="Y1062" s="11"/>
      <c r="AA1062" s="6"/>
      <c r="AB1062" s="6"/>
    </row>
    <row r="1063" spans="18:28" x14ac:dyDescent="0.2">
      <c r="R1063" s="11"/>
      <c r="Y1063" s="11"/>
      <c r="AA1063" s="6"/>
      <c r="AB1063" s="6"/>
    </row>
    <row r="1064" spans="18:28" x14ac:dyDescent="0.2">
      <c r="R1064" s="11"/>
      <c r="Y1064" s="11"/>
      <c r="AA1064" s="6"/>
      <c r="AB1064" s="6"/>
    </row>
    <row r="1065" spans="18:28" x14ac:dyDescent="0.2">
      <c r="R1065" s="11"/>
      <c r="Y1065" s="11"/>
      <c r="AA1065" s="6"/>
      <c r="AB1065" s="6"/>
    </row>
    <row r="1066" spans="18:28" x14ac:dyDescent="0.2">
      <c r="R1066" s="11"/>
      <c r="Y1066" s="11"/>
      <c r="AA1066" s="6"/>
      <c r="AB1066" s="6"/>
    </row>
    <row r="1067" spans="18:28" x14ac:dyDescent="0.2">
      <c r="R1067" s="11"/>
      <c r="Y1067" s="11"/>
      <c r="AA1067" s="6"/>
      <c r="AB1067" s="6"/>
    </row>
    <row r="1068" spans="18:28" x14ac:dyDescent="0.2">
      <c r="R1068" s="11"/>
      <c r="Y1068" s="11"/>
      <c r="AA1068" s="6"/>
      <c r="AB1068" s="6"/>
    </row>
    <row r="1069" spans="18:28" x14ac:dyDescent="0.2">
      <c r="R1069" s="11"/>
      <c r="Y1069" s="11"/>
      <c r="AA1069" s="6"/>
      <c r="AB1069" s="6"/>
    </row>
    <row r="1070" spans="18:28" x14ac:dyDescent="0.2">
      <c r="R1070" s="11"/>
      <c r="Y1070" s="11"/>
      <c r="AA1070" s="6"/>
      <c r="AB1070" s="6"/>
    </row>
    <row r="1071" spans="18:28" x14ac:dyDescent="0.2">
      <c r="R1071" s="11"/>
      <c r="Y1071" s="11"/>
      <c r="AA1071" s="6"/>
      <c r="AB1071" s="6"/>
    </row>
    <row r="1072" spans="18:28" x14ac:dyDescent="0.2">
      <c r="R1072" s="11"/>
      <c r="Y1072" s="11"/>
      <c r="AA1072" s="6"/>
      <c r="AB1072" s="6"/>
    </row>
    <row r="1073" spans="18:28" x14ac:dyDescent="0.2">
      <c r="R1073" s="11"/>
      <c r="Y1073" s="11"/>
      <c r="AA1073" s="6"/>
      <c r="AB1073" s="6"/>
    </row>
    <row r="1074" spans="18:28" x14ac:dyDescent="0.2">
      <c r="R1074" s="11"/>
      <c r="Y1074" s="11"/>
      <c r="AA1074" s="6"/>
      <c r="AB1074" s="6"/>
    </row>
    <row r="1075" spans="18:28" x14ac:dyDescent="0.2">
      <c r="R1075" s="11"/>
      <c r="Y1075" s="11"/>
      <c r="AA1075" s="6"/>
      <c r="AB1075" s="6"/>
    </row>
    <row r="1076" spans="18:28" x14ac:dyDescent="0.2">
      <c r="R1076" s="11"/>
      <c r="Y1076" s="11"/>
      <c r="AA1076" s="6"/>
      <c r="AB1076" s="6"/>
    </row>
    <row r="1077" spans="18:28" x14ac:dyDescent="0.2">
      <c r="R1077" s="11"/>
      <c r="Y1077" s="11"/>
      <c r="AA1077" s="6"/>
      <c r="AB1077" s="6"/>
    </row>
    <row r="1078" spans="18:28" x14ac:dyDescent="0.2">
      <c r="R1078" s="11"/>
      <c r="Y1078" s="11"/>
      <c r="AA1078" s="6"/>
      <c r="AB1078" s="6"/>
    </row>
    <row r="1079" spans="18:28" x14ac:dyDescent="0.2">
      <c r="R1079" s="11"/>
      <c r="Y1079" s="11"/>
      <c r="AA1079" s="6"/>
      <c r="AB1079" s="6"/>
    </row>
    <row r="1080" spans="18:28" x14ac:dyDescent="0.2">
      <c r="R1080" s="11"/>
      <c r="Y1080" s="11"/>
      <c r="AA1080" s="6"/>
      <c r="AB1080" s="6"/>
    </row>
    <row r="1081" spans="18:28" x14ac:dyDescent="0.2">
      <c r="R1081" s="11"/>
      <c r="Y1081" s="11"/>
      <c r="AA1081" s="6"/>
      <c r="AB1081" s="6"/>
    </row>
    <row r="1082" spans="18:28" x14ac:dyDescent="0.2">
      <c r="R1082" s="11"/>
      <c r="Y1082" s="11"/>
      <c r="AA1082" s="6"/>
      <c r="AB1082" s="6"/>
    </row>
    <row r="1083" spans="18:28" x14ac:dyDescent="0.2">
      <c r="R1083" s="11"/>
      <c r="Y1083" s="11"/>
      <c r="AA1083" s="6"/>
      <c r="AB1083" s="6"/>
    </row>
    <row r="1084" spans="18:28" x14ac:dyDescent="0.2">
      <c r="R1084" s="11"/>
      <c r="Y1084" s="11"/>
      <c r="AA1084" s="6"/>
      <c r="AB1084" s="6"/>
    </row>
    <row r="1085" spans="18:28" x14ac:dyDescent="0.2">
      <c r="R1085" s="11"/>
      <c r="Y1085" s="11"/>
      <c r="AA1085" s="6"/>
      <c r="AB1085" s="6"/>
    </row>
    <row r="1086" spans="18:28" x14ac:dyDescent="0.2">
      <c r="R1086" s="11"/>
      <c r="Y1086" s="11"/>
      <c r="AA1086" s="6"/>
      <c r="AB1086" s="6"/>
    </row>
    <row r="1087" spans="18:28" x14ac:dyDescent="0.2">
      <c r="R1087" s="11"/>
      <c r="Y1087" s="11"/>
      <c r="AA1087" s="6"/>
      <c r="AB1087" s="6"/>
    </row>
    <row r="1088" spans="18:28" x14ac:dyDescent="0.2">
      <c r="R1088" s="11"/>
      <c r="Y1088" s="11"/>
      <c r="AA1088" s="6"/>
      <c r="AB1088" s="6"/>
    </row>
    <row r="1089" spans="18:28" x14ac:dyDescent="0.2">
      <c r="R1089" s="11"/>
      <c r="Y1089" s="11"/>
      <c r="AA1089" s="6"/>
      <c r="AB1089" s="6"/>
    </row>
    <row r="1090" spans="18:28" x14ac:dyDescent="0.2">
      <c r="R1090" s="11"/>
      <c r="Y1090" s="11"/>
      <c r="AA1090" s="6"/>
      <c r="AB1090" s="6"/>
    </row>
    <row r="1091" spans="18:28" x14ac:dyDescent="0.2">
      <c r="R1091" s="11"/>
      <c r="Y1091" s="11"/>
      <c r="AA1091" s="6"/>
      <c r="AB1091" s="6"/>
    </row>
    <row r="1092" spans="18:28" x14ac:dyDescent="0.2">
      <c r="R1092" s="11"/>
      <c r="Y1092" s="11"/>
      <c r="AA1092" s="6"/>
      <c r="AB1092" s="6"/>
    </row>
    <row r="1093" spans="18:28" x14ac:dyDescent="0.2">
      <c r="R1093" s="11"/>
      <c r="Y1093" s="11"/>
      <c r="AA1093" s="6"/>
      <c r="AB1093" s="6"/>
    </row>
    <row r="1094" spans="18:28" x14ac:dyDescent="0.2">
      <c r="R1094" s="11"/>
      <c r="Y1094" s="11"/>
      <c r="AA1094" s="6"/>
      <c r="AB1094" s="6"/>
    </row>
    <row r="1095" spans="18:28" x14ac:dyDescent="0.2">
      <c r="R1095" s="11"/>
      <c r="Y1095" s="11"/>
      <c r="AA1095" s="6"/>
      <c r="AB1095" s="6"/>
    </row>
    <row r="1096" spans="18:28" x14ac:dyDescent="0.2">
      <c r="R1096" s="11"/>
      <c r="Y1096" s="11"/>
      <c r="AA1096" s="6"/>
      <c r="AB1096" s="6"/>
    </row>
    <row r="1097" spans="18:28" x14ac:dyDescent="0.2">
      <c r="R1097" s="11"/>
      <c r="Y1097" s="11"/>
      <c r="AA1097" s="6"/>
      <c r="AB1097" s="6"/>
    </row>
    <row r="1098" spans="18:28" x14ac:dyDescent="0.2">
      <c r="R1098" s="11"/>
      <c r="Y1098" s="11"/>
      <c r="AA1098" s="6"/>
      <c r="AB1098" s="6"/>
    </row>
    <row r="1099" spans="18:28" x14ac:dyDescent="0.2">
      <c r="R1099" s="11"/>
      <c r="Y1099" s="11"/>
      <c r="AA1099" s="6"/>
      <c r="AB1099" s="6"/>
    </row>
    <row r="1100" spans="18:28" x14ac:dyDescent="0.2">
      <c r="R1100" s="11"/>
      <c r="Y1100" s="11"/>
      <c r="AA1100" s="6"/>
      <c r="AB1100" s="6"/>
    </row>
    <row r="1101" spans="18:28" x14ac:dyDescent="0.2">
      <c r="R1101" s="11"/>
      <c r="Y1101" s="11"/>
      <c r="AA1101" s="6"/>
      <c r="AB1101" s="6"/>
    </row>
    <row r="1102" spans="18:28" x14ac:dyDescent="0.2">
      <c r="R1102" s="11"/>
      <c r="Y1102" s="11"/>
      <c r="AA1102" s="6"/>
      <c r="AB1102" s="6"/>
    </row>
    <row r="1103" spans="18:28" x14ac:dyDescent="0.2">
      <c r="R1103" s="11"/>
      <c r="Y1103" s="11"/>
      <c r="AA1103" s="6"/>
      <c r="AB1103" s="6"/>
    </row>
    <row r="1104" spans="18:28" x14ac:dyDescent="0.2">
      <c r="R1104" s="11"/>
      <c r="Y1104" s="11"/>
      <c r="AA1104" s="6"/>
      <c r="AB1104" s="6"/>
    </row>
    <row r="1105" spans="18:28" x14ac:dyDescent="0.2">
      <c r="R1105" s="11"/>
      <c r="Y1105" s="11"/>
      <c r="AA1105" s="6"/>
      <c r="AB1105" s="6"/>
    </row>
    <row r="1106" spans="18:28" x14ac:dyDescent="0.2">
      <c r="R1106" s="11"/>
      <c r="Y1106" s="11"/>
      <c r="AA1106" s="6"/>
      <c r="AB1106" s="6"/>
    </row>
    <row r="1107" spans="18:28" x14ac:dyDescent="0.2">
      <c r="R1107" s="11"/>
      <c r="Y1107" s="11"/>
      <c r="AA1107" s="6"/>
      <c r="AB1107" s="6"/>
    </row>
    <row r="1108" spans="18:28" x14ac:dyDescent="0.2">
      <c r="R1108" s="11"/>
      <c r="Y1108" s="11"/>
      <c r="AA1108" s="6"/>
      <c r="AB1108" s="6"/>
    </row>
    <row r="1109" spans="18:28" x14ac:dyDescent="0.2">
      <c r="R1109" s="11"/>
      <c r="Y1109" s="11"/>
      <c r="AA1109" s="6"/>
      <c r="AB1109" s="6"/>
    </row>
    <row r="1110" spans="18:28" x14ac:dyDescent="0.2">
      <c r="R1110" s="11"/>
      <c r="Y1110" s="11"/>
      <c r="AA1110" s="6"/>
      <c r="AB1110" s="6"/>
    </row>
    <row r="1111" spans="18:28" x14ac:dyDescent="0.2">
      <c r="R1111" s="11"/>
      <c r="Y1111" s="11"/>
      <c r="AA1111" s="6"/>
      <c r="AB1111" s="6"/>
    </row>
    <row r="1112" spans="18:28" x14ac:dyDescent="0.2">
      <c r="R1112" s="11"/>
      <c r="Y1112" s="11"/>
      <c r="AA1112" s="6"/>
      <c r="AB1112" s="6"/>
    </row>
    <row r="1113" spans="18:28" x14ac:dyDescent="0.2">
      <c r="R1113" s="11"/>
      <c r="Y1113" s="11"/>
      <c r="AA1113" s="6"/>
      <c r="AB1113" s="6"/>
    </row>
    <row r="1114" spans="18:28" x14ac:dyDescent="0.2">
      <c r="R1114" s="11"/>
      <c r="Y1114" s="11"/>
      <c r="AA1114" s="6"/>
      <c r="AB1114" s="6"/>
    </row>
    <row r="1115" spans="18:28" x14ac:dyDescent="0.2">
      <c r="R1115" s="11"/>
      <c r="Y1115" s="11"/>
      <c r="AA1115" s="6"/>
      <c r="AB1115" s="6"/>
    </row>
    <row r="1116" spans="18:28" x14ac:dyDescent="0.2">
      <c r="R1116" s="11"/>
      <c r="Y1116" s="11"/>
      <c r="AA1116" s="6"/>
      <c r="AB1116" s="6"/>
    </row>
    <row r="1117" spans="18:28" x14ac:dyDescent="0.2">
      <c r="R1117" s="11"/>
      <c r="Y1117" s="11"/>
      <c r="AA1117" s="6"/>
      <c r="AB1117" s="6"/>
    </row>
    <row r="1118" spans="18:28" x14ac:dyDescent="0.2">
      <c r="R1118" s="11"/>
      <c r="Y1118" s="11"/>
      <c r="AA1118" s="6"/>
      <c r="AB1118" s="6"/>
    </row>
    <row r="1119" spans="18:28" x14ac:dyDescent="0.2">
      <c r="R1119" s="11"/>
      <c r="Y1119" s="11"/>
      <c r="AA1119" s="6"/>
      <c r="AB1119" s="6"/>
    </row>
    <row r="1120" spans="18:28" x14ac:dyDescent="0.2">
      <c r="R1120" s="11"/>
      <c r="Y1120" s="11"/>
      <c r="AA1120" s="6"/>
      <c r="AB1120" s="6"/>
    </row>
    <row r="1121" spans="18:28" x14ac:dyDescent="0.2">
      <c r="R1121" s="11"/>
      <c r="Y1121" s="11"/>
      <c r="AA1121" s="6"/>
      <c r="AB1121" s="6"/>
    </row>
    <row r="1122" spans="18:28" x14ac:dyDescent="0.2">
      <c r="R1122" s="11"/>
      <c r="Y1122" s="11"/>
      <c r="AA1122" s="6"/>
      <c r="AB1122" s="6"/>
    </row>
    <row r="1123" spans="18:28" x14ac:dyDescent="0.2">
      <c r="R1123" s="11"/>
      <c r="Y1123" s="11"/>
      <c r="AA1123" s="6"/>
      <c r="AB1123" s="6"/>
    </row>
    <row r="1124" spans="18:28" x14ac:dyDescent="0.2">
      <c r="R1124" s="11"/>
      <c r="Y1124" s="11"/>
      <c r="AA1124" s="6"/>
      <c r="AB1124" s="6"/>
    </row>
    <row r="1125" spans="18:28" x14ac:dyDescent="0.2">
      <c r="R1125" s="11"/>
      <c r="Y1125" s="11"/>
      <c r="AA1125" s="6"/>
      <c r="AB1125" s="6"/>
    </row>
    <row r="1126" spans="18:28" x14ac:dyDescent="0.2">
      <c r="R1126" s="11"/>
      <c r="Y1126" s="11"/>
      <c r="AA1126" s="6"/>
      <c r="AB1126" s="6"/>
    </row>
    <row r="1127" spans="18:28" x14ac:dyDescent="0.2">
      <c r="R1127" s="11"/>
      <c r="Y1127" s="11"/>
      <c r="AA1127" s="6"/>
      <c r="AB1127" s="6"/>
    </row>
    <row r="1128" spans="18:28" x14ac:dyDescent="0.2">
      <c r="R1128" s="11"/>
      <c r="Y1128" s="11"/>
      <c r="AA1128" s="6"/>
      <c r="AB1128" s="6"/>
    </row>
    <row r="1129" spans="18:28" x14ac:dyDescent="0.2">
      <c r="R1129" s="11"/>
      <c r="Y1129" s="11"/>
      <c r="AA1129" s="6"/>
      <c r="AB1129" s="6"/>
    </row>
    <row r="1130" spans="18:28" x14ac:dyDescent="0.2">
      <c r="R1130" s="11"/>
      <c r="Y1130" s="11"/>
      <c r="AA1130" s="6"/>
      <c r="AB1130" s="6"/>
    </row>
    <row r="1131" spans="18:28" x14ac:dyDescent="0.2">
      <c r="R1131" s="11"/>
      <c r="Y1131" s="11"/>
      <c r="AA1131" s="6"/>
      <c r="AB1131" s="6"/>
    </row>
    <row r="1132" spans="18:28" x14ac:dyDescent="0.2">
      <c r="R1132" s="11"/>
      <c r="Y1132" s="11"/>
      <c r="AA1132" s="6"/>
      <c r="AB1132" s="6"/>
    </row>
    <row r="1133" spans="18:28" x14ac:dyDescent="0.2">
      <c r="R1133" s="11"/>
      <c r="Y1133" s="11"/>
      <c r="AA1133" s="6"/>
      <c r="AB1133" s="6"/>
    </row>
    <row r="1134" spans="18:28" x14ac:dyDescent="0.2">
      <c r="R1134" s="11"/>
      <c r="Y1134" s="11"/>
      <c r="AA1134" s="6"/>
      <c r="AB1134" s="6"/>
    </row>
    <row r="1135" spans="18:28" x14ac:dyDescent="0.2">
      <c r="R1135" s="11"/>
      <c r="Y1135" s="11"/>
      <c r="AA1135" s="6"/>
      <c r="AB1135" s="6"/>
    </row>
    <row r="1136" spans="18:28" x14ac:dyDescent="0.2">
      <c r="R1136" s="11"/>
      <c r="Y1136" s="11"/>
      <c r="AA1136" s="6"/>
      <c r="AB1136" s="6"/>
    </row>
    <row r="1137" spans="18:28" x14ac:dyDescent="0.2">
      <c r="R1137" s="11"/>
      <c r="Y1137" s="11"/>
      <c r="AA1137" s="6"/>
      <c r="AB1137" s="6"/>
    </row>
    <row r="1138" spans="18:28" x14ac:dyDescent="0.2">
      <c r="R1138" s="11"/>
      <c r="Y1138" s="11"/>
      <c r="AA1138" s="6"/>
      <c r="AB1138" s="6"/>
    </row>
    <row r="1139" spans="18:28" x14ac:dyDescent="0.2">
      <c r="R1139" s="11"/>
      <c r="Y1139" s="11"/>
      <c r="AA1139" s="6"/>
      <c r="AB1139" s="6"/>
    </row>
    <row r="1140" spans="18:28" x14ac:dyDescent="0.2">
      <c r="R1140" s="11"/>
      <c r="Y1140" s="11"/>
      <c r="AA1140" s="6"/>
      <c r="AB1140" s="6"/>
    </row>
    <row r="1141" spans="18:28" x14ac:dyDescent="0.2">
      <c r="R1141" s="11"/>
      <c r="Y1141" s="11"/>
      <c r="AA1141" s="6"/>
      <c r="AB1141" s="6"/>
    </row>
    <row r="1142" spans="18:28" x14ac:dyDescent="0.2">
      <c r="R1142" s="11"/>
      <c r="Y1142" s="11"/>
      <c r="AA1142" s="6"/>
      <c r="AB1142" s="6"/>
    </row>
    <row r="1143" spans="18:28" x14ac:dyDescent="0.2">
      <c r="R1143" s="11"/>
      <c r="Y1143" s="11"/>
      <c r="AA1143" s="6"/>
      <c r="AB1143" s="6"/>
    </row>
    <row r="1144" spans="18:28" x14ac:dyDescent="0.2">
      <c r="R1144" s="11"/>
      <c r="Y1144" s="11"/>
      <c r="AA1144" s="6"/>
      <c r="AB1144" s="6"/>
    </row>
    <row r="1145" spans="18:28" x14ac:dyDescent="0.2">
      <c r="R1145" s="11"/>
      <c r="Y1145" s="11"/>
      <c r="AA1145" s="6"/>
      <c r="AB1145" s="6"/>
    </row>
    <row r="1146" spans="18:28" x14ac:dyDescent="0.2">
      <c r="R1146" s="11"/>
      <c r="Y1146" s="11"/>
      <c r="AA1146" s="6"/>
      <c r="AB1146" s="6"/>
    </row>
    <row r="1147" spans="18:28" x14ac:dyDescent="0.2">
      <c r="R1147" s="11"/>
      <c r="Y1147" s="11"/>
      <c r="AA1147" s="6"/>
      <c r="AB1147" s="6"/>
    </row>
    <row r="1148" spans="18:28" x14ac:dyDescent="0.2">
      <c r="R1148" s="11"/>
      <c r="Y1148" s="11"/>
      <c r="AA1148" s="6"/>
      <c r="AB1148" s="6"/>
    </row>
    <row r="1149" spans="18:28" x14ac:dyDescent="0.2">
      <c r="R1149" s="11"/>
      <c r="Y1149" s="11"/>
      <c r="AA1149" s="6"/>
      <c r="AB1149" s="6"/>
    </row>
    <row r="1150" spans="18:28" x14ac:dyDescent="0.2">
      <c r="R1150" s="11"/>
      <c r="Y1150" s="11"/>
      <c r="AA1150" s="6"/>
      <c r="AB1150" s="6"/>
    </row>
    <row r="1151" spans="18:28" x14ac:dyDescent="0.2">
      <c r="R1151" s="11"/>
      <c r="Y1151" s="11"/>
      <c r="AA1151" s="6"/>
      <c r="AB1151" s="6"/>
    </row>
    <row r="1152" spans="18:28" x14ac:dyDescent="0.2">
      <c r="R1152" s="11"/>
      <c r="Y1152" s="11"/>
      <c r="AA1152" s="6"/>
      <c r="AB1152" s="6"/>
    </row>
    <row r="1153" spans="18:28" x14ac:dyDescent="0.2">
      <c r="R1153" s="11"/>
      <c r="Y1153" s="11"/>
      <c r="AA1153" s="6"/>
      <c r="AB1153" s="6"/>
    </row>
    <row r="1154" spans="18:28" x14ac:dyDescent="0.2">
      <c r="R1154" s="11"/>
      <c r="Y1154" s="11"/>
      <c r="AA1154" s="6"/>
      <c r="AB1154" s="6"/>
    </row>
    <row r="1155" spans="18:28" x14ac:dyDescent="0.2">
      <c r="R1155" s="11"/>
      <c r="Y1155" s="11"/>
      <c r="AA1155" s="6"/>
      <c r="AB1155" s="6"/>
    </row>
    <row r="1156" spans="18:28" x14ac:dyDescent="0.2">
      <c r="R1156" s="11"/>
      <c r="Y1156" s="11"/>
      <c r="AA1156" s="6"/>
      <c r="AB1156" s="6"/>
    </row>
    <row r="1157" spans="18:28" x14ac:dyDescent="0.2">
      <c r="R1157" s="11"/>
      <c r="Y1157" s="11"/>
      <c r="AA1157" s="6"/>
      <c r="AB1157" s="6"/>
    </row>
    <row r="1158" spans="18:28" x14ac:dyDescent="0.2">
      <c r="R1158" s="11"/>
      <c r="Y1158" s="11"/>
      <c r="AA1158" s="6"/>
      <c r="AB1158" s="6"/>
    </row>
    <row r="1159" spans="18:28" x14ac:dyDescent="0.2">
      <c r="R1159" s="11"/>
      <c r="Y1159" s="11"/>
      <c r="AA1159" s="6"/>
      <c r="AB1159" s="6"/>
    </row>
    <row r="1160" spans="18:28" x14ac:dyDescent="0.2">
      <c r="R1160" s="11"/>
      <c r="Y1160" s="11"/>
      <c r="AA1160" s="6"/>
      <c r="AB1160" s="6"/>
    </row>
    <row r="1161" spans="18:28" x14ac:dyDescent="0.2">
      <c r="R1161" s="11"/>
      <c r="Y1161" s="11"/>
      <c r="AA1161" s="6"/>
      <c r="AB1161" s="6"/>
    </row>
    <row r="1162" spans="18:28" x14ac:dyDescent="0.2">
      <c r="R1162" s="11"/>
      <c r="Y1162" s="11"/>
      <c r="AA1162" s="6"/>
      <c r="AB1162" s="6"/>
    </row>
    <row r="1163" spans="18:28" x14ac:dyDescent="0.2">
      <c r="R1163" s="11"/>
      <c r="Y1163" s="11"/>
      <c r="AA1163" s="6"/>
      <c r="AB1163" s="6"/>
    </row>
    <row r="1164" spans="18:28" x14ac:dyDescent="0.2">
      <c r="R1164" s="11"/>
      <c r="Y1164" s="11"/>
      <c r="AA1164" s="6"/>
      <c r="AB1164" s="6"/>
    </row>
    <row r="1165" spans="18:28" x14ac:dyDescent="0.2">
      <c r="R1165" s="11"/>
      <c r="Y1165" s="11"/>
      <c r="AA1165" s="6"/>
      <c r="AB1165" s="6"/>
    </row>
    <row r="1166" spans="18:28" x14ac:dyDescent="0.2">
      <c r="R1166" s="11"/>
      <c r="Y1166" s="11"/>
      <c r="AA1166" s="6"/>
      <c r="AB1166" s="6"/>
    </row>
    <row r="1167" spans="18:28" x14ac:dyDescent="0.2">
      <c r="R1167" s="11"/>
      <c r="Y1167" s="11"/>
      <c r="AA1167" s="6"/>
      <c r="AB1167" s="6"/>
    </row>
    <row r="1168" spans="18:28" x14ac:dyDescent="0.2">
      <c r="R1168" s="11"/>
      <c r="Y1168" s="11"/>
      <c r="AA1168" s="6"/>
      <c r="AB1168" s="6"/>
    </row>
    <row r="1169" spans="18:28" x14ac:dyDescent="0.2">
      <c r="R1169" s="11"/>
      <c r="Y1169" s="11"/>
      <c r="AA1169" s="6"/>
      <c r="AB1169" s="6"/>
    </row>
    <row r="1170" spans="18:28" x14ac:dyDescent="0.2">
      <c r="R1170" s="11"/>
      <c r="Y1170" s="11"/>
      <c r="AA1170" s="6"/>
      <c r="AB1170" s="6"/>
    </row>
    <row r="1171" spans="18:28" x14ac:dyDescent="0.2">
      <c r="R1171" s="11"/>
      <c r="Y1171" s="11"/>
      <c r="AA1171" s="6"/>
      <c r="AB1171" s="6"/>
    </row>
    <row r="1172" spans="18:28" x14ac:dyDescent="0.2">
      <c r="R1172" s="11"/>
      <c r="Y1172" s="11"/>
      <c r="AA1172" s="6"/>
      <c r="AB1172" s="6"/>
    </row>
    <row r="1173" spans="18:28" x14ac:dyDescent="0.2">
      <c r="R1173" s="11"/>
      <c r="Y1173" s="11"/>
      <c r="AA1173" s="6"/>
      <c r="AB1173" s="6"/>
    </row>
    <row r="1174" spans="18:28" x14ac:dyDescent="0.2">
      <c r="R1174" s="11"/>
      <c r="Y1174" s="11"/>
      <c r="AA1174" s="6"/>
      <c r="AB1174" s="6"/>
    </row>
    <row r="1175" spans="18:28" x14ac:dyDescent="0.2">
      <c r="R1175" s="11"/>
      <c r="Y1175" s="11"/>
      <c r="AA1175" s="6"/>
      <c r="AB1175" s="6"/>
    </row>
    <row r="1176" spans="18:28" x14ac:dyDescent="0.2">
      <c r="R1176" s="11"/>
      <c r="Y1176" s="11"/>
      <c r="AA1176" s="6"/>
      <c r="AB1176" s="6"/>
    </row>
    <row r="1177" spans="18:28" x14ac:dyDescent="0.2">
      <c r="R1177" s="11"/>
      <c r="Y1177" s="11"/>
      <c r="AA1177" s="6"/>
      <c r="AB1177" s="6"/>
    </row>
    <row r="1178" spans="18:28" x14ac:dyDescent="0.2">
      <c r="R1178" s="11"/>
      <c r="Y1178" s="11"/>
      <c r="AA1178" s="6"/>
      <c r="AB1178" s="6"/>
    </row>
    <row r="1179" spans="18:28" x14ac:dyDescent="0.2">
      <c r="R1179" s="11"/>
      <c r="Y1179" s="11"/>
      <c r="AA1179" s="6"/>
      <c r="AB1179" s="6"/>
    </row>
    <row r="1180" spans="18:28" x14ac:dyDescent="0.2">
      <c r="R1180" s="11"/>
      <c r="Y1180" s="11"/>
      <c r="AA1180" s="6"/>
      <c r="AB1180" s="6"/>
    </row>
    <row r="1181" spans="18:28" x14ac:dyDescent="0.2">
      <c r="R1181" s="11"/>
      <c r="Y1181" s="11"/>
      <c r="AA1181" s="6"/>
      <c r="AB1181" s="6"/>
    </row>
    <row r="1182" spans="18:28" x14ac:dyDescent="0.2">
      <c r="R1182" s="11"/>
      <c r="Y1182" s="11"/>
      <c r="AA1182" s="6"/>
      <c r="AB1182" s="6"/>
    </row>
    <row r="1183" spans="18:28" x14ac:dyDescent="0.2">
      <c r="R1183" s="11"/>
      <c r="Y1183" s="11"/>
      <c r="AA1183" s="6"/>
      <c r="AB1183" s="6"/>
    </row>
    <row r="1184" spans="18:28" x14ac:dyDescent="0.2">
      <c r="R1184" s="11"/>
      <c r="Y1184" s="11"/>
      <c r="AA1184" s="6"/>
      <c r="AB1184" s="6"/>
    </row>
    <row r="1185" spans="18:28" x14ac:dyDescent="0.2">
      <c r="R1185" s="11"/>
      <c r="Y1185" s="11"/>
      <c r="AA1185" s="6"/>
      <c r="AB1185" s="6"/>
    </row>
    <row r="1186" spans="18:28" x14ac:dyDescent="0.2">
      <c r="R1186" s="11"/>
      <c r="Y1186" s="11"/>
      <c r="AA1186" s="6"/>
      <c r="AB1186" s="6"/>
    </row>
    <row r="1187" spans="18:28" x14ac:dyDescent="0.2">
      <c r="R1187" s="11"/>
      <c r="Y1187" s="11"/>
      <c r="AA1187" s="6"/>
      <c r="AB1187" s="6"/>
    </row>
    <row r="1188" spans="18:28" x14ac:dyDescent="0.2">
      <c r="R1188" s="11"/>
      <c r="Y1188" s="11"/>
      <c r="AA1188" s="6"/>
      <c r="AB1188" s="6"/>
    </row>
    <row r="1189" spans="18:28" x14ac:dyDescent="0.2">
      <c r="R1189" s="11"/>
      <c r="Y1189" s="11"/>
      <c r="AA1189" s="6"/>
      <c r="AB1189" s="6"/>
    </row>
    <row r="1190" spans="18:28" x14ac:dyDescent="0.2">
      <c r="R1190" s="11"/>
      <c r="Y1190" s="11"/>
      <c r="AA1190" s="6"/>
      <c r="AB1190" s="6"/>
    </row>
    <row r="1191" spans="18:28" x14ac:dyDescent="0.2">
      <c r="R1191" s="11"/>
      <c r="Y1191" s="11"/>
      <c r="AA1191" s="6"/>
      <c r="AB1191" s="6"/>
    </row>
    <row r="1192" spans="18:28" x14ac:dyDescent="0.2">
      <c r="R1192" s="11"/>
      <c r="Y1192" s="11"/>
      <c r="AA1192" s="6"/>
      <c r="AB1192" s="6"/>
    </row>
    <row r="1193" spans="18:28" x14ac:dyDescent="0.2">
      <c r="R1193" s="11"/>
      <c r="Y1193" s="11"/>
      <c r="AA1193" s="6"/>
      <c r="AB1193" s="6"/>
    </row>
    <row r="1194" spans="18:28" x14ac:dyDescent="0.2">
      <c r="R1194" s="11"/>
      <c r="Y1194" s="11"/>
      <c r="AA1194" s="6"/>
      <c r="AB1194" s="6"/>
    </row>
    <row r="1195" spans="18:28" x14ac:dyDescent="0.2">
      <c r="R1195" s="11"/>
      <c r="Y1195" s="11"/>
      <c r="AA1195" s="6"/>
      <c r="AB1195" s="6"/>
    </row>
    <row r="1196" spans="18:28" x14ac:dyDescent="0.2">
      <c r="R1196" s="11"/>
      <c r="Y1196" s="11"/>
      <c r="AA1196" s="6"/>
      <c r="AB1196" s="6"/>
    </row>
    <row r="1197" spans="18:28" x14ac:dyDescent="0.2">
      <c r="R1197" s="11"/>
      <c r="Y1197" s="11"/>
      <c r="AA1197" s="6"/>
      <c r="AB1197" s="6"/>
    </row>
    <row r="1198" spans="18:28" x14ac:dyDescent="0.2">
      <c r="R1198" s="11"/>
      <c r="Y1198" s="11"/>
      <c r="AA1198" s="6"/>
      <c r="AB1198" s="6"/>
    </row>
    <row r="1199" spans="18:28" x14ac:dyDescent="0.2">
      <c r="R1199" s="11"/>
      <c r="Y1199" s="11"/>
      <c r="AA1199" s="6"/>
      <c r="AB1199" s="6"/>
    </row>
    <row r="1200" spans="18:28" x14ac:dyDescent="0.2">
      <c r="R1200" s="11"/>
      <c r="Y1200" s="11"/>
      <c r="AA1200" s="6"/>
      <c r="AB1200" s="6"/>
    </row>
    <row r="1201" spans="18:28" x14ac:dyDescent="0.2">
      <c r="R1201" s="11"/>
      <c r="Y1201" s="11"/>
      <c r="AA1201" s="6"/>
      <c r="AB1201" s="6"/>
    </row>
    <row r="1202" spans="18:28" x14ac:dyDescent="0.2">
      <c r="R1202" s="11"/>
      <c r="Y1202" s="11"/>
      <c r="AA1202" s="6"/>
      <c r="AB1202" s="6"/>
    </row>
    <row r="1203" spans="18:28" x14ac:dyDescent="0.2">
      <c r="R1203" s="11"/>
      <c r="Y1203" s="11"/>
      <c r="AA1203" s="6"/>
      <c r="AB1203" s="6"/>
    </row>
    <row r="1204" spans="18:28" x14ac:dyDescent="0.2">
      <c r="R1204" s="11"/>
      <c r="Y1204" s="11"/>
      <c r="AA1204" s="6"/>
      <c r="AB1204" s="6"/>
    </row>
    <row r="1205" spans="18:28" x14ac:dyDescent="0.2">
      <c r="R1205" s="11"/>
      <c r="Y1205" s="11"/>
      <c r="AA1205" s="6"/>
      <c r="AB1205" s="6"/>
    </row>
    <row r="1206" spans="18:28" x14ac:dyDescent="0.2">
      <c r="R1206" s="11"/>
      <c r="Y1206" s="11"/>
      <c r="AA1206" s="6"/>
      <c r="AB1206" s="6"/>
    </row>
    <row r="1207" spans="18:28" x14ac:dyDescent="0.2">
      <c r="R1207" s="11"/>
      <c r="Y1207" s="11"/>
      <c r="AA1207" s="6"/>
      <c r="AB1207" s="6"/>
    </row>
    <row r="1208" spans="18:28" x14ac:dyDescent="0.2">
      <c r="R1208" s="11"/>
      <c r="Y1208" s="11"/>
      <c r="AA1208" s="6"/>
      <c r="AB1208" s="6"/>
    </row>
    <row r="1209" spans="18:28" x14ac:dyDescent="0.2">
      <c r="R1209" s="11"/>
      <c r="Y1209" s="11"/>
      <c r="AA1209" s="6"/>
      <c r="AB1209" s="6"/>
    </row>
    <row r="1210" spans="18:28" x14ac:dyDescent="0.2">
      <c r="R1210" s="11"/>
      <c r="Y1210" s="11"/>
      <c r="AA1210" s="6"/>
      <c r="AB1210" s="6"/>
    </row>
    <row r="1211" spans="18:28" x14ac:dyDescent="0.2">
      <c r="R1211" s="11"/>
      <c r="Y1211" s="11"/>
      <c r="AA1211" s="6"/>
      <c r="AB1211" s="6"/>
    </row>
    <row r="1212" spans="18:28" x14ac:dyDescent="0.2">
      <c r="R1212" s="11"/>
      <c r="Y1212" s="11"/>
      <c r="AA1212" s="6"/>
      <c r="AB1212" s="6"/>
    </row>
    <row r="1213" spans="18:28" x14ac:dyDescent="0.2">
      <c r="R1213" s="11"/>
      <c r="Y1213" s="11"/>
      <c r="AA1213" s="6"/>
      <c r="AB1213" s="6"/>
    </row>
    <row r="1214" spans="18:28" x14ac:dyDescent="0.2">
      <c r="R1214" s="11"/>
      <c r="Y1214" s="11"/>
      <c r="AA1214" s="6"/>
      <c r="AB1214" s="6"/>
    </row>
    <row r="1215" spans="18:28" x14ac:dyDescent="0.2">
      <c r="R1215" s="11"/>
      <c r="Y1215" s="11"/>
      <c r="AA1215" s="6"/>
      <c r="AB1215" s="6"/>
    </row>
    <row r="1216" spans="18:28" x14ac:dyDescent="0.2">
      <c r="R1216" s="11"/>
      <c r="Y1216" s="11"/>
      <c r="AA1216" s="6"/>
      <c r="AB1216" s="6"/>
    </row>
    <row r="1217" spans="18:28" x14ac:dyDescent="0.2">
      <c r="R1217" s="11"/>
      <c r="Y1217" s="11"/>
      <c r="AA1217" s="6"/>
      <c r="AB1217" s="6"/>
    </row>
    <row r="1218" spans="18:28" x14ac:dyDescent="0.2">
      <c r="R1218" s="11"/>
      <c r="Y1218" s="11"/>
      <c r="AA1218" s="6"/>
      <c r="AB1218" s="6"/>
    </row>
    <row r="1219" spans="18:28" x14ac:dyDescent="0.2">
      <c r="R1219" s="11"/>
      <c r="Y1219" s="11"/>
      <c r="AA1219" s="6"/>
      <c r="AB1219" s="6"/>
    </row>
    <row r="1220" spans="18:28" x14ac:dyDescent="0.2">
      <c r="R1220" s="11"/>
      <c r="Y1220" s="11"/>
      <c r="AA1220" s="6"/>
      <c r="AB1220" s="6"/>
    </row>
    <row r="1221" spans="18:28" x14ac:dyDescent="0.2">
      <c r="R1221" s="11"/>
      <c r="Y1221" s="11"/>
      <c r="AA1221" s="6"/>
      <c r="AB1221" s="6"/>
    </row>
    <row r="1222" spans="18:28" x14ac:dyDescent="0.2">
      <c r="R1222" s="11"/>
      <c r="Y1222" s="11"/>
      <c r="AA1222" s="6"/>
      <c r="AB1222" s="6"/>
    </row>
    <row r="1223" spans="18:28" x14ac:dyDescent="0.2">
      <c r="R1223" s="11"/>
      <c r="Y1223" s="11"/>
      <c r="AA1223" s="6"/>
      <c r="AB1223" s="6"/>
    </row>
    <row r="1224" spans="18:28" x14ac:dyDescent="0.2">
      <c r="R1224" s="11"/>
      <c r="Y1224" s="11"/>
      <c r="AA1224" s="6"/>
      <c r="AB1224" s="6"/>
    </row>
    <row r="1225" spans="18:28" x14ac:dyDescent="0.2">
      <c r="R1225" s="11"/>
      <c r="Y1225" s="11"/>
      <c r="AA1225" s="6"/>
      <c r="AB1225" s="6"/>
    </row>
    <row r="1226" spans="18:28" x14ac:dyDescent="0.2">
      <c r="R1226" s="11"/>
      <c r="Y1226" s="11"/>
      <c r="AA1226" s="6"/>
      <c r="AB1226" s="6"/>
    </row>
    <row r="1227" spans="18:28" x14ac:dyDescent="0.2">
      <c r="R1227" s="11"/>
      <c r="Y1227" s="11"/>
      <c r="AA1227" s="6"/>
      <c r="AB1227" s="6"/>
    </row>
    <row r="1228" spans="18:28" x14ac:dyDescent="0.2">
      <c r="R1228" s="11"/>
      <c r="Y1228" s="11"/>
      <c r="AA1228" s="6"/>
      <c r="AB1228" s="6"/>
    </row>
    <row r="1229" spans="18:28" x14ac:dyDescent="0.2">
      <c r="R1229" s="11"/>
      <c r="Y1229" s="11"/>
      <c r="AA1229" s="6"/>
      <c r="AB1229" s="6"/>
    </row>
    <row r="1230" spans="18:28" x14ac:dyDescent="0.2">
      <c r="R1230" s="11"/>
      <c r="Y1230" s="11"/>
      <c r="AA1230" s="6"/>
      <c r="AB1230" s="6"/>
    </row>
    <row r="1231" spans="18:28" x14ac:dyDescent="0.2">
      <c r="R1231" s="11"/>
      <c r="Y1231" s="11"/>
      <c r="AA1231" s="6"/>
      <c r="AB1231" s="6"/>
    </row>
    <row r="1232" spans="18:28" x14ac:dyDescent="0.2">
      <c r="R1232" s="11"/>
      <c r="Y1232" s="11"/>
      <c r="AA1232" s="6"/>
      <c r="AB1232" s="6"/>
    </row>
    <row r="1233" spans="18:28" x14ac:dyDescent="0.2">
      <c r="R1233" s="11"/>
      <c r="Y1233" s="11"/>
      <c r="AA1233" s="6"/>
      <c r="AB1233" s="6"/>
    </row>
    <row r="1234" spans="18:28" x14ac:dyDescent="0.2">
      <c r="R1234" s="11"/>
      <c r="Y1234" s="11"/>
      <c r="AA1234" s="6"/>
      <c r="AB1234" s="6"/>
    </row>
    <row r="1235" spans="18:28" x14ac:dyDescent="0.2">
      <c r="R1235" s="11"/>
      <c r="Y1235" s="11"/>
      <c r="AA1235" s="6"/>
      <c r="AB1235" s="6"/>
    </row>
    <row r="1236" spans="18:28" x14ac:dyDescent="0.2">
      <c r="R1236" s="11"/>
      <c r="Y1236" s="11"/>
      <c r="AA1236" s="6"/>
      <c r="AB1236" s="6"/>
    </row>
    <row r="1237" spans="18:28" x14ac:dyDescent="0.2">
      <c r="R1237" s="11"/>
      <c r="Y1237" s="11"/>
      <c r="AA1237" s="6"/>
      <c r="AB1237" s="6"/>
    </row>
    <row r="1238" spans="18:28" x14ac:dyDescent="0.2">
      <c r="R1238" s="11"/>
      <c r="Y1238" s="11"/>
      <c r="AA1238" s="6"/>
      <c r="AB1238" s="6"/>
    </row>
    <row r="1239" spans="18:28" x14ac:dyDescent="0.2">
      <c r="R1239" s="11"/>
      <c r="Y1239" s="11"/>
      <c r="AA1239" s="6"/>
      <c r="AB1239" s="6"/>
    </row>
    <row r="1240" spans="18:28" x14ac:dyDescent="0.2">
      <c r="R1240" s="11"/>
      <c r="Y1240" s="11"/>
      <c r="AA1240" s="6"/>
      <c r="AB1240" s="6"/>
    </row>
    <row r="1241" spans="18:28" x14ac:dyDescent="0.2">
      <c r="R1241" s="11"/>
      <c r="Y1241" s="11"/>
      <c r="AA1241" s="6"/>
      <c r="AB1241" s="6"/>
    </row>
    <row r="1242" spans="18:28" x14ac:dyDescent="0.2">
      <c r="R1242" s="11"/>
      <c r="Y1242" s="11"/>
      <c r="AA1242" s="6"/>
      <c r="AB1242" s="6"/>
    </row>
    <row r="1243" spans="18:28" x14ac:dyDescent="0.2">
      <c r="R1243" s="11"/>
      <c r="Y1243" s="11"/>
      <c r="AA1243" s="6"/>
      <c r="AB1243" s="6"/>
    </row>
    <row r="1244" spans="18:28" x14ac:dyDescent="0.2">
      <c r="R1244" s="11"/>
      <c r="Y1244" s="11"/>
      <c r="AA1244" s="6"/>
      <c r="AB1244" s="6"/>
    </row>
    <row r="1245" spans="18:28" x14ac:dyDescent="0.2">
      <c r="R1245" s="11"/>
      <c r="Y1245" s="11"/>
      <c r="AA1245" s="6"/>
      <c r="AB1245" s="6"/>
    </row>
    <row r="1246" spans="18:28" x14ac:dyDescent="0.2">
      <c r="R1246" s="11"/>
      <c r="Y1246" s="11"/>
      <c r="AA1246" s="6"/>
      <c r="AB1246" s="6"/>
    </row>
    <row r="1247" spans="18:28" x14ac:dyDescent="0.2">
      <c r="R1247" s="11"/>
      <c r="Y1247" s="11"/>
      <c r="AA1247" s="6"/>
      <c r="AB1247" s="6"/>
    </row>
    <row r="1248" spans="18:28" x14ac:dyDescent="0.2">
      <c r="R1248" s="11"/>
      <c r="Y1248" s="11"/>
      <c r="AA1248" s="6"/>
      <c r="AB1248" s="6"/>
    </row>
    <row r="1249" spans="18:28" x14ac:dyDescent="0.2">
      <c r="R1249" s="11"/>
      <c r="Y1249" s="11"/>
      <c r="AA1249" s="6"/>
      <c r="AB1249" s="6"/>
    </row>
    <row r="1250" spans="18:28" x14ac:dyDescent="0.2">
      <c r="R1250" s="11"/>
      <c r="Y1250" s="11"/>
      <c r="AA1250" s="6"/>
      <c r="AB1250" s="6"/>
    </row>
    <row r="1251" spans="18:28" x14ac:dyDescent="0.2">
      <c r="R1251" s="11"/>
      <c r="Y1251" s="11"/>
      <c r="AA1251" s="6"/>
      <c r="AB1251" s="6"/>
    </row>
    <row r="1252" spans="18:28" x14ac:dyDescent="0.2">
      <c r="R1252" s="11"/>
      <c r="Y1252" s="11"/>
      <c r="AA1252" s="6"/>
      <c r="AB1252" s="6"/>
    </row>
    <row r="1253" spans="18:28" x14ac:dyDescent="0.2">
      <c r="R1253" s="11"/>
      <c r="Y1253" s="11"/>
      <c r="AA1253" s="6"/>
      <c r="AB1253" s="6"/>
    </row>
    <row r="1254" spans="18:28" x14ac:dyDescent="0.2">
      <c r="R1254" s="11"/>
      <c r="Y1254" s="11"/>
      <c r="AA1254" s="6"/>
      <c r="AB1254" s="6"/>
    </row>
    <row r="1255" spans="18:28" x14ac:dyDescent="0.2">
      <c r="R1255" s="11"/>
      <c r="Y1255" s="11"/>
      <c r="AA1255" s="6"/>
      <c r="AB1255" s="6"/>
    </row>
    <row r="1256" spans="18:28" x14ac:dyDescent="0.2">
      <c r="R1256" s="11"/>
      <c r="Y1256" s="11"/>
      <c r="AA1256" s="6"/>
      <c r="AB1256" s="6"/>
    </row>
    <row r="1257" spans="18:28" x14ac:dyDescent="0.2">
      <c r="R1257" s="11"/>
      <c r="Y1257" s="11"/>
      <c r="AA1257" s="6"/>
      <c r="AB1257" s="6"/>
    </row>
    <row r="1258" spans="18:28" x14ac:dyDescent="0.2">
      <c r="R1258" s="11"/>
      <c r="Y1258" s="11"/>
      <c r="AA1258" s="6"/>
      <c r="AB1258" s="6"/>
    </row>
    <row r="1259" spans="18:28" x14ac:dyDescent="0.2">
      <c r="R1259" s="11"/>
      <c r="Y1259" s="11"/>
      <c r="AA1259" s="6"/>
      <c r="AB1259" s="6"/>
    </row>
    <row r="1260" spans="18:28" x14ac:dyDescent="0.2">
      <c r="R1260" s="11"/>
      <c r="Y1260" s="11"/>
      <c r="AA1260" s="6"/>
      <c r="AB1260" s="6"/>
    </row>
    <row r="1261" spans="18:28" x14ac:dyDescent="0.2">
      <c r="R1261" s="11"/>
      <c r="Y1261" s="11"/>
      <c r="AA1261" s="6"/>
      <c r="AB1261" s="6"/>
    </row>
    <row r="1262" spans="18:28" x14ac:dyDescent="0.2">
      <c r="R1262" s="11"/>
      <c r="Y1262" s="11"/>
      <c r="AA1262" s="6"/>
      <c r="AB1262" s="6"/>
    </row>
    <row r="1263" spans="18:28" x14ac:dyDescent="0.2">
      <c r="R1263" s="11"/>
      <c r="Y1263" s="11"/>
      <c r="AA1263" s="6"/>
      <c r="AB1263" s="6"/>
    </row>
    <row r="1264" spans="18:28" x14ac:dyDescent="0.2">
      <c r="R1264" s="11"/>
      <c r="Y1264" s="11"/>
      <c r="AA1264" s="6"/>
      <c r="AB1264" s="6"/>
    </row>
    <row r="1265" spans="18:28" x14ac:dyDescent="0.2">
      <c r="R1265" s="11"/>
      <c r="Y1265" s="11"/>
      <c r="AA1265" s="6"/>
      <c r="AB1265" s="6"/>
    </row>
    <row r="1266" spans="18:28" x14ac:dyDescent="0.2">
      <c r="R1266" s="11"/>
      <c r="Y1266" s="11"/>
      <c r="AA1266" s="6"/>
      <c r="AB1266" s="6"/>
    </row>
    <row r="1267" spans="18:28" x14ac:dyDescent="0.2">
      <c r="R1267" s="11"/>
      <c r="Y1267" s="11"/>
      <c r="AA1267" s="6"/>
      <c r="AB1267" s="6"/>
    </row>
    <row r="1268" spans="18:28" x14ac:dyDescent="0.2">
      <c r="R1268" s="11"/>
      <c r="Y1268" s="11"/>
      <c r="AA1268" s="6"/>
      <c r="AB1268" s="6"/>
    </row>
    <row r="1269" spans="18:28" x14ac:dyDescent="0.2">
      <c r="R1269" s="11"/>
      <c r="Y1269" s="11"/>
      <c r="AA1269" s="6"/>
      <c r="AB1269" s="6"/>
    </row>
    <row r="1270" spans="18:28" x14ac:dyDescent="0.2">
      <c r="R1270" s="11"/>
      <c r="Y1270" s="11"/>
      <c r="AA1270" s="6"/>
      <c r="AB1270" s="6"/>
    </row>
    <row r="1271" spans="18:28" x14ac:dyDescent="0.2">
      <c r="R1271" s="11"/>
      <c r="Y1271" s="11"/>
      <c r="AA1271" s="6"/>
      <c r="AB1271" s="6"/>
    </row>
    <row r="1272" spans="18:28" x14ac:dyDescent="0.2">
      <c r="R1272" s="11"/>
      <c r="Y1272" s="11"/>
      <c r="AA1272" s="6"/>
      <c r="AB1272" s="6"/>
    </row>
    <row r="1273" spans="18:28" x14ac:dyDescent="0.2">
      <c r="R1273" s="11"/>
      <c r="Y1273" s="11"/>
      <c r="AA1273" s="6"/>
      <c r="AB1273" s="6"/>
    </row>
    <row r="1274" spans="18:28" x14ac:dyDescent="0.2">
      <c r="R1274" s="11"/>
      <c r="Y1274" s="11"/>
      <c r="AA1274" s="6"/>
      <c r="AB1274" s="6"/>
    </row>
    <row r="1275" spans="18:28" x14ac:dyDescent="0.2">
      <c r="R1275" s="11"/>
      <c r="Y1275" s="11"/>
      <c r="AA1275" s="6"/>
      <c r="AB1275" s="6"/>
    </row>
    <row r="1276" spans="18:28" x14ac:dyDescent="0.2">
      <c r="R1276" s="11"/>
      <c r="Y1276" s="11"/>
      <c r="AA1276" s="6"/>
      <c r="AB1276" s="6"/>
    </row>
    <row r="1277" spans="18:28" x14ac:dyDescent="0.2">
      <c r="R1277" s="11"/>
      <c r="Y1277" s="11"/>
      <c r="AA1277" s="6"/>
      <c r="AB1277" s="6"/>
    </row>
    <row r="1278" spans="18:28" x14ac:dyDescent="0.2">
      <c r="R1278" s="11"/>
      <c r="Y1278" s="11"/>
      <c r="AA1278" s="6"/>
      <c r="AB1278" s="6"/>
    </row>
    <row r="1279" spans="18:28" x14ac:dyDescent="0.2">
      <c r="R1279" s="11"/>
      <c r="Y1279" s="11"/>
      <c r="AA1279" s="6"/>
      <c r="AB1279" s="6"/>
    </row>
    <row r="1280" spans="18:28" x14ac:dyDescent="0.2">
      <c r="R1280" s="11"/>
      <c r="Y1280" s="11"/>
      <c r="AA1280" s="6"/>
      <c r="AB1280" s="6"/>
    </row>
    <row r="1281" spans="18:28" x14ac:dyDescent="0.2">
      <c r="R1281" s="11"/>
      <c r="Y1281" s="11"/>
      <c r="AA1281" s="6"/>
      <c r="AB1281" s="6"/>
    </row>
    <row r="1282" spans="18:28" x14ac:dyDescent="0.2">
      <c r="R1282" s="11"/>
      <c r="Y1282" s="11"/>
      <c r="AA1282" s="6"/>
      <c r="AB1282" s="6"/>
    </row>
    <row r="1283" spans="18:28" x14ac:dyDescent="0.2">
      <c r="R1283" s="11"/>
      <c r="Y1283" s="11"/>
      <c r="AA1283" s="6"/>
      <c r="AB1283" s="6"/>
    </row>
    <row r="1284" spans="18:28" x14ac:dyDescent="0.2">
      <c r="R1284" s="11"/>
      <c r="Y1284" s="11"/>
      <c r="AA1284" s="6"/>
      <c r="AB1284" s="6"/>
    </row>
    <row r="1285" spans="18:28" x14ac:dyDescent="0.2">
      <c r="R1285" s="11"/>
      <c r="Y1285" s="11"/>
      <c r="AA1285" s="6"/>
      <c r="AB1285" s="6"/>
    </row>
    <row r="1286" spans="18:28" x14ac:dyDescent="0.2">
      <c r="R1286" s="11"/>
      <c r="Y1286" s="11"/>
      <c r="AA1286" s="6"/>
      <c r="AB1286" s="6"/>
    </row>
    <row r="1287" spans="18:28" x14ac:dyDescent="0.2">
      <c r="R1287" s="11"/>
      <c r="Y1287" s="11"/>
      <c r="AA1287" s="6"/>
      <c r="AB1287" s="6"/>
    </row>
    <row r="1288" spans="18:28" x14ac:dyDescent="0.2">
      <c r="R1288" s="11"/>
      <c r="Y1288" s="11"/>
      <c r="AA1288" s="6"/>
      <c r="AB1288" s="6"/>
    </row>
    <row r="1289" spans="18:28" x14ac:dyDescent="0.2">
      <c r="R1289" s="11"/>
      <c r="Y1289" s="11"/>
      <c r="AA1289" s="6"/>
      <c r="AB1289" s="6"/>
    </row>
    <row r="1290" spans="18:28" x14ac:dyDescent="0.2">
      <c r="R1290" s="11"/>
      <c r="Y1290" s="11"/>
      <c r="AA1290" s="6"/>
      <c r="AB1290" s="6"/>
    </row>
    <row r="1291" spans="18:28" x14ac:dyDescent="0.2">
      <c r="R1291" s="11"/>
      <c r="Y1291" s="11"/>
      <c r="AA1291" s="6"/>
      <c r="AB1291" s="6"/>
    </row>
    <row r="1292" spans="18:28" x14ac:dyDescent="0.2">
      <c r="R1292" s="11"/>
      <c r="Y1292" s="11"/>
      <c r="AA1292" s="6"/>
      <c r="AB1292" s="6"/>
    </row>
    <row r="1293" spans="18:28" x14ac:dyDescent="0.2">
      <c r="R1293" s="11"/>
      <c r="Y1293" s="11"/>
      <c r="AA1293" s="6"/>
      <c r="AB1293" s="6"/>
    </row>
    <row r="1294" spans="18:28" x14ac:dyDescent="0.2">
      <c r="R1294" s="11"/>
      <c r="Y1294" s="11"/>
      <c r="AA1294" s="6"/>
      <c r="AB1294" s="6"/>
    </row>
    <row r="1295" spans="18:28" x14ac:dyDescent="0.2">
      <c r="R1295" s="11"/>
      <c r="Y1295" s="11"/>
      <c r="AA1295" s="6"/>
      <c r="AB1295" s="6"/>
    </row>
    <row r="1296" spans="18:28" x14ac:dyDescent="0.2">
      <c r="R1296" s="11"/>
      <c r="Y1296" s="11"/>
      <c r="AA1296" s="6"/>
      <c r="AB1296" s="6"/>
    </row>
    <row r="1297" spans="18:28" x14ac:dyDescent="0.2">
      <c r="R1297" s="11"/>
      <c r="Y1297" s="11"/>
      <c r="AA1297" s="6"/>
      <c r="AB1297" s="6"/>
    </row>
    <row r="1298" spans="18:28" x14ac:dyDescent="0.2">
      <c r="R1298" s="11"/>
      <c r="Y1298" s="11"/>
      <c r="AA1298" s="6"/>
      <c r="AB1298" s="6"/>
    </row>
    <row r="1299" spans="18:28" x14ac:dyDescent="0.2">
      <c r="R1299" s="11"/>
      <c r="Y1299" s="11"/>
      <c r="AA1299" s="6"/>
      <c r="AB1299" s="6"/>
    </row>
    <row r="1300" spans="18:28" x14ac:dyDescent="0.2">
      <c r="R1300" s="11"/>
      <c r="Y1300" s="11"/>
      <c r="AA1300" s="6"/>
      <c r="AB1300" s="6"/>
    </row>
    <row r="1301" spans="18:28" x14ac:dyDescent="0.2">
      <c r="R1301" s="11"/>
      <c r="Y1301" s="11"/>
      <c r="AA1301" s="6"/>
      <c r="AB1301" s="6"/>
    </row>
    <row r="1302" spans="18:28" x14ac:dyDescent="0.2">
      <c r="R1302" s="11"/>
      <c r="Y1302" s="11"/>
      <c r="AA1302" s="6"/>
      <c r="AB1302" s="6"/>
    </row>
    <row r="1303" spans="18:28" x14ac:dyDescent="0.2">
      <c r="R1303" s="11"/>
      <c r="Y1303" s="11"/>
      <c r="AA1303" s="6"/>
      <c r="AB1303" s="6"/>
    </row>
    <row r="1304" spans="18:28" x14ac:dyDescent="0.2">
      <c r="R1304" s="11"/>
      <c r="Y1304" s="11"/>
      <c r="AA1304" s="6"/>
      <c r="AB1304" s="6"/>
    </row>
    <row r="1305" spans="18:28" x14ac:dyDescent="0.2">
      <c r="R1305" s="11"/>
      <c r="Y1305" s="11"/>
      <c r="AA1305" s="6"/>
      <c r="AB1305" s="6"/>
    </row>
    <row r="1306" spans="18:28" x14ac:dyDescent="0.2">
      <c r="R1306" s="11"/>
      <c r="Y1306" s="11"/>
      <c r="AA1306" s="6"/>
      <c r="AB1306" s="6"/>
    </row>
    <row r="1307" spans="18:28" x14ac:dyDescent="0.2">
      <c r="R1307" s="11"/>
      <c r="Y1307" s="11"/>
      <c r="AA1307" s="6"/>
      <c r="AB1307" s="6"/>
    </row>
    <row r="1308" spans="18:28" x14ac:dyDescent="0.2">
      <c r="R1308" s="11"/>
      <c r="Y1308" s="11"/>
      <c r="AA1308" s="6"/>
      <c r="AB1308" s="6"/>
    </row>
    <row r="1309" spans="18:28" x14ac:dyDescent="0.2">
      <c r="R1309" s="11"/>
      <c r="Y1309" s="11"/>
      <c r="AA1309" s="6"/>
      <c r="AB1309" s="6"/>
    </row>
    <row r="1310" spans="18:28" x14ac:dyDescent="0.2">
      <c r="R1310" s="11"/>
      <c r="Y1310" s="11"/>
      <c r="AA1310" s="6"/>
      <c r="AB1310" s="6"/>
    </row>
    <row r="1311" spans="18:28" x14ac:dyDescent="0.2">
      <c r="R1311" s="11"/>
      <c r="Y1311" s="11"/>
      <c r="AA1311" s="6"/>
      <c r="AB1311" s="6"/>
    </row>
    <row r="1312" spans="18:28" x14ac:dyDescent="0.2">
      <c r="R1312" s="11"/>
      <c r="Y1312" s="11"/>
      <c r="AA1312" s="6"/>
      <c r="AB1312" s="6"/>
    </row>
    <row r="1313" spans="18:28" x14ac:dyDescent="0.2">
      <c r="R1313" s="11"/>
      <c r="Y1313" s="11"/>
      <c r="AA1313" s="6"/>
      <c r="AB1313" s="6"/>
    </row>
    <row r="1314" spans="18:28" x14ac:dyDescent="0.2">
      <c r="R1314" s="11"/>
      <c r="Y1314" s="11"/>
      <c r="AA1314" s="6"/>
      <c r="AB1314" s="6"/>
    </row>
    <row r="1315" spans="18:28" x14ac:dyDescent="0.2">
      <c r="R1315" s="11"/>
      <c r="Y1315" s="11"/>
      <c r="AA1315" s="6"/>
      <c r="AB1315" s="6"/>
    </row>
    <row r="1316" spans="18:28" x14ac:dyDescent="0.2">
      <c r="R1316" s="11"/>
      <c r="Y1316" s="11"/>
      <c r="AA1316" s="6"/>
      <c r="AB1316" s="6"/>
    </row>
    <row r="1317" spans="18:28" x14ac:dyDescent="0.2">
      <c r="R1317" s="11"/>
      <c r="Y1317" s="11"/>
      <c r="AA1317" s="6"/>
      <c r="AB1317" s="6"/>
    </row>
    <row r="1318" spans="18:28" x14ac:dyDescent="0.2">
      <c r="R1318" s="11"/>
      <c r="Y1318" s="11"/>
      <c r="AA1318" s="6"/>
      <c r="AB1318" s="6"/>
    </row>
    <row r="1319" spans="18:28" x14ac:dyDescent="0.2">
      <c r="R1319" s="11"/>
      <c r="Y1319" s="11"/>
      <c r="AA1319" s="6"/>
      <c r="AB1319" s="6"/>
    </row>
    <row r="1320" spans="18:28" x14ac:dyDescent="0.2">
      <c r="R1320" s="11"/>
      <c r="Y1320" s="11"/>
      <c r="AA1320" s="6"/>
      <c r="AB1320" s="6"/>
    </row>
    <row r="1321" spans="18:28" x14ac:dyDescent="0.2">
      <c r="R1321" s="11"/>
      <c r="Y1321" s="11"/>
      <c r="AA1321" s="6"/>
      <c r="AB1321" s="6"/>
    </row>
    <row r="1322" spans="18:28" x14ac:dyDescent="0.2">
      <c r="R1322" s="11"/>
      <c r="Y1322" s="11"/>
      <c r="AA1322" s="6"/>
      <c r="AB1322" s="6"/>
    </row>
    <row r="1323" spans="18:28" x14ac:dyDescent="0.2">
      <c r="R1323" s="11"/>
      <c r="Y1323" s="11"/>
      <c r="AA1323" s="6"/>
      <c r="AB1323" s="6"/>
    </row>
    <row r="1324" spans="18:28" x14ac:dyDescent="0.2">
      <c r="R1324" s="11"/>
      <c r="Y1324" s="11"/>
      <c r="AA1324" s="6"/>
      <c r="AB1324" s="6"/>
    </row>
    <row r="1325" spans="18:28" x14ac:dyDescent="0.2">
      <c r="R1325" s="11"/>
      <c r="Y1325" s="11"/>
      <c r="AA1325" s="6"/>
      <c r="AB1325" s="6"/>
    </row>
    <row r="1326" spans="18:28" x14ac:dyDescent="0.2">
      <c r="R1326" s="11"/>
      <c r="Y1326" s="11"/>
      <c r="AA1326" s="6"/>
      <c r="AB1326" s="6"/>
    </row>
    <row r="1327" spans="18:28" x14ac:dyDescent="0.2">
      <c r="R1327" s="11"/>
      <c r="Y1327" s="11"/>
      <c r="AA1327" s="6"/>
      <c r="AB1327" s="6"/>
    </row>
    <row r="1328" spans="18:28" x14ac:dyDescent="0.2">
      <c r="R1328" s="11"/>
      <c r="Y1328" s="11"/>
      <c r="AA1328" s="6"/>
      <c r="AB1328" s="6"/>
    </row>
    <row r="1329" spans="18:28" x14ac:dyDescent="0.2">
      <c r="R1329" s="11"/>
      <c r="Y1329" s="11"/>
      <c r="AA1329" s="6"/>
      <c r="AB1329" s="6"/>
    </row>
    <row r="1330" spans="18:28" x14ac:dyDescent="0.2">
      <c r="R1330" s="11"/>
      <c r="Y1330" s="11"/>
      <c r="AA1330" s="6"/>
      <c r="AB1330" s="6"/>
    </row>
    <row r="1331" spans="18:28" x14ac:dyDescent="0.2">
      <c r="R1331" s="11"/>
      <c r="Y1331" s="11"/>
      <c r="AA1331" s="6"/>
      <c r="AB1331" s="6"/>
    </row>
    <row r="1332" spans="18:28" x14ac:dyDescent="0.2">
      <c r="R1332" s="11"/>
      <c r="Y1332" s="11"/>
      <c r="AA1332" s="6"/>
      <c r="AB1332" s="6"/>
    </row>
    <row r="1333" spans="18:28" x14ac:dyDescent="0.2">
      <c r="R1333" s="11"/>
      <c r="Y1333" s="11"/>
      <c r="AA1333" s="6"/>
      <c r="AB1333" s="6"/>
    </row>
    <row r="1334" spans="18:28" x14ac:dyDescent="0.2">
      <c r="R1334" s="11"/>
      <c r="Y1334" s="11"/>
      <c r="AA1334" s="6"/>
      <c r="AB1334" s="6"/>
    </row>
    <row r="1335" spans="18:28" x14ac:dyDescent="0.2">
      <c r="R1335" s="11"/>
      <c r="Y1335" s="11"/>
      <c r="AA1335" s="6"/>
      <c r="AB1335" s="6"/>
    </row>
    <row r="1336" spans="18:28" x14ac:dyDescent="0.2">
      <c r="R1336" s="11"/>
      <c r="Y1336" s="11"/>
      <c r="AA1336" s="6"/>
      <c r="AB1336" s="6"/>
    </row>
    <row r="1337" spans="18:28" x14ac:dyDescent="0.2">
      <c r="R1337" s="11"/>
      <c r="Y1337" s="11"/>
      <c r="AA1337" s="6"/>
      <c r="AB1337" s="6"/>
    </row>
    <row r="1338" spans="18:28" x14ac:dyDescent="0.2">
      <c r="R1338" s="11"/>
      <c r="Y1338" s="11"/>
      <c r="AA1338" s="6"/>
      <c r="AB1338" s="6"/>
    </row>
    <row r="1339" spans="18:28" x14ac:dyDescent="0.2">
      <c r="R1339" s="11"/>
      <c r="Y1339" s="11"/>
      <c r="AA1339" s="6"/>
      <c r="AB1339" s="6"/>
    </row>
    <row r="1340" spans="18:28" x14ac:dyDescent="0.2">
      <c r="R1340" s="11"/>
      <c r="Y1340" s="11"/>
      <c r="AA1340" s="6"/>
      <c r="AB1340" s="6"/>
    </row>
    <row r="1341" spans="18:28" x14ac:dyDescent="0.2">
      <c r="R1341" s="11"/>
      <c r="Y1341" s="11"/>
      <c r="AA1341" s="6"/>
      <c r="AB1341" s="6"/>
    </row>
    <row r="1342" spans="18:28" x14ac:dyDescent="0.2">
      <c r="R1342" s="11"/>
      <c r="Y1342" s="11"/>
      <c r="AA1342" s="6"/>
      <c r="AB1342" s="6"/>
    </row>
    <row r="1343" spans="18:28" x14ac:dyDescent="0.2">
      <c r="R1343" s="11"/>
      <c r="Y1343" s="11"/>
      <c r="AA1343" s="6"/>
      <c r="AB1343" s="6"/>
    </row>
    <row r="1344" spans="18:28" x14ac:dyDescent="0.2">
      <c r="R1344" s="11"/>
      <c r="Y1344" s="11"/>
      <c r="AA1344" s="6"/>
      <c r="AB1344" s="6"/>
    </row>
    <row r="1345" spans="18:28" x14ac:dyDescent="0.2">
      <c r="R1345" s="11"/>
      <c r="Y1345" s="11"/>
      <c r="AA1345" s="6"/>
      <c r="AB1345" s="6"/>
    </row>
    <row r="1346" spans="18:28" x14ac:dyDescent="0.2">
      <c r="R1346" s="11"/>
      <c r="Y1346" s="11"/>
      <c r="AA1346" s="6"/>
      <c r="AB1346" s="6"/>
    </row>
    <row r="1347" spans="18:28" x14ac:dyDescent="0.2">
      <c r="R1347" s="11"/>
      <c r="Y1347" s="11"/>
      <c r="AA1347" s="6"/>
      <c r="AB1347" s="6"/>
    </row>
    <row r="1348" spans="18:28" x14ac:dyDescent="0.2">
      <c r="R1348" s="11"/>
      <c r="Y1348" s="11"/>
      <c r="AA1348" s="6"/>
      <c r="AB1348" s="6"/>
    </row>
    <row r="1349" spans="18:28" x14ac:dyDescent="0.2">
      <c r="R1349" s="11"/>
      <c r="Y1349" s="11"/>
      <c r="AA1349" s="6"/>
      <c r="AB1349" s="6"/>
    </row>
    <row r="1350" spans="18:28" x14ac:dyDescent="0.2">
      <c r="R1350" s="11"/>
      <c r="Y1350" s="11"/>
      <c r="AA1350" s="6"/>
      <c r="AB1350" s="6"/>
    </row>
    <row r="1351" spans="18:28" x14ac:dyDescent="0.2">
      <c r="R1351" s="11"/>
      <c r="Y1351" s="11"/>
      <c r="AA1351" s="6"/>
      <c r="AB1351" s="6"/>
    </row>
    <row r="1352" spans="18:28" x14ac:dyDescent="0.2">
      <c r="R1352" s="11"/>
      <c r="Y1352" s="11"/>
      <c r="AA1352" s="6"/>
      <c r="AB1352" s="6"/>
    </row>
    <row r="1353" spans="18:28" x14ac:dyDescent="0.2">
      <c r="R1353" s="11"/>
      <c r="Y1353" s="11"/>
      <c r="AA1353" s="6"/>
      <c r="AB1353" s="6"/>
    </row>
    <row r="1354" spans="18:28" x14ac:dyDescent="0.2">
      <c r="R1354" s="11"/>
      <c r="Y1354" s="11"/>
      <c r="AA1354" s="6"/>
      <c r="AB1354" s="6"/>
    </row>
    <row r="1355" spans="18:28" x14ac:dyDescent="0.2">
      <c r="R1355" s="11"/>
      <c r="Y1355" s="11"/>
      <c r="AA1355" s="6"/>
      <c r="AB1355" s="6"/>
    </row>
    <row r="1356" spans="18:28" x14ac:dyDescent="0.2">
      <c r="R1356" s="11"/>
      <c r="Y1356" s="11"/>
      <c r="AA1356" s="6"/>
      <c r="AB1356" s="6"/>
    </row>
    <row r="1357" spans="18:28" x14ac:dyDescent="0.2">
      <c r="R1357" s="11"/>
      <c r="Y1357" s="11"/>
      <c r="AA1357" s="6"/>
      <c r="AB1357" s="6"/>
    </row>
    <row r="1358" spans="18:28" x14ac:dyDescent="0.2">
      <c r="R1358" s="11"/>
      <c r="Y1358" s="11"/>
      <c r="AA1358" s="6"/>
      <c r="AB1358" s="6"/>
    </row>
    <row r="1359" spans="18:28" x14ac:dyDescent="0.2">
      <c r="R1359" s="11"/>
      <c r="Y1359" s="11"/>
      <c r="AA1359" s="6"/>
      <c r="AB1359" s="6"/>
    </row>
    <row r="1360" spans="18:28" x14ac:dyDescent="0.2">
      <c r="R1360" s="11"/>
      <c r="Y1360" s="11"/>
      <c r="AA1360" s="6"/>
      <c r="AB1360" s="6"/>
    </row>
    <row r="1361" spans="18:28" x14ac:dyDescent="0.2">
      <c r="R1361" s="11"/>
      <c r="Y1361" s="11"/>
      <c r="AA1361" s="6"/>
      <c r="AB1361" s="6"/>
    </row>
    <row r="1362" spans="18:28" x14ac:dyDescent="0.2">
      <c r="R1362" s="11"/>
      <c r="Y1362" s="11"/>
      <c r="AA1362" s="6"/>
      <c r="AB1362" s="6"/>
    </row>
    <row r="1363" spans="18:28" x14ac:dyDescent="0.2">
      <c r="R1363" s="11"/>
      <c r="Y1363" s="11"/>
      <c r="AA1363" s="6"/>
      <c r="AB1363" s="6"/>
    </row>
    <row r="1364" spans="18:28" x14ac:dyDescent="0.2">
      <c r="R1364" s="11"/>
      <c r="Y1364" s="11"/>
      <c r="AA1364" s="6"/>
      <c r="AB1364" s="6"/>
    </row>
    <row r="1365" spans="18:28" x14ac:dyDescent="0.2">
      <c r="R1365" s="11"/>
      <c r="Y1365" s="11"/>
      <c r="AA1365" s="6"/>
      <c r="AB1365" s="6"/>
    </row>
    <row r="1366" spans="18:28" x14ac:dyDescent="0.2">
      <c r="R1366" s="11"/>
      <c r="Y1366" s="11"/>
      <c r="AA1366" s="6"/>
      <c r="AB1366" s="6"/>
    </row>
    <row r="1367" spans="18:28" x14ac:dyDescent="0.2">
      <c r="R1367" s="11"/>
      <c r="Y1367" s="11"/>
      <c r="AA1367" s="6"/>
      <c r="AB1367" s="6"/>
    </row>
    <row r="1368" spans="18:28" x14ac:dyDescent="0.2">
      <c r="R1368" s="11"/>
      <c r="Y1368" s="11"/>
      <c r="AA1368" s="6"/>
      <c r="AB1368" s="6"/>
    </row>
    <row r="1369" spans="18:28" x14ac:dyDescent="0.2">
      <c r="R1369" s="11"/>
      <c r="Y1369" s="11"/>
      <c r="AA1369" s="6"/>
      <c r="AB1369" s="6"/>
    </row>
    <row r="1370" spans="18:28" x14ac:dyDescent="0.2">
      <c r="R1370" s="11"/>
      <c r="Y1370" s="11"/>
      <c r="AA1370" s="6"/>
      <c r="AB1370" s="6"/>
    </row>
    <row r="1371" spans="18:28" x14ac:dyDescent="0.2">
      <c r="R1371" s="11"/>
      <c r="Y1371" s="11"/>
      <c r="AA1371" s="6"/>
      <c r="AB1371" s="6"/>
    </row>
    <row r="1372" spans="18:28" x14ac:dyDescent="0.2">
      <c r="R1372" s="11"/>
      <c r="Y1372" s="11"/>
      <c r="AA1372" s="6"/>
      <c r="AB1372" s="6"/>
    </row>
    <row r="1373" spans="18:28" x14ac:dyDescent="0.2">
      <c r="R1373" s="11"/>
      <c r="Y1373" s="11"/>
      <c r="AA1373" s="6"/>
      <c r="AB1373" s="6"/>
    </row>
    <row r="1374" spans="18:28" x14ac:dyDescent="0.2">
      <c r="R1374" s="11"/>
      <c r="Y1374" s="11"/>
      <c r="AA1374" s="6"/>
      <c r="AB1374" s="6"/>
    </row>
    <row r="1375" spans="18:28" x14ac:dyDescent="0.2">
      <c r="R1375" s="11"/>
      <c r="Y1375" s="11"/>
      <c r="AA1375" s="6"/>
      <c r="AB1375" s="6"/>
    </row>
    <row r="1376" spans="18:28" x14ac:dyDescent="0.2">
      <c r="R1376" s="11"/>
      <c r="Y1376" s="11"/>
      <c r="AA1376" s="6"/>
      <c r="AB1376" s="6"/>
    </row>
    <row r="1377" spans="18:28" x14ac:dyDescent="0.2">
      <c r="R1377" s="11"/>
      <c r="Y1377" s="11"/>
      <c r="AA1377" s="6"/>
      <c r="AB1377" s="6"/>
    </row>
    <row r="1378" spans="18:28" x14ac:dyDescent="0.2">
      <c r="R1378" s="11"/>
      <c r="Y1378" s="11"/>
      <c r="AA1378" s="6"/>
      <c r="AB1378" s="6"/>
    </row>
    <row r="1379" spans="18:28" x14ac:dyDescent="0.2">
      <c r="R1379" s="11"/>
      <c r="Y1379" s="11"/>
      <c r="AA1379" s="6"/>
      <c r="AB1379" s="6"/>
    </row>
    <row r="1380" spans="18:28" x14ac:dyDescent="0.2">
      <c r="R1380" s="11"/>
      <c r="Y1380" s="11"/>
      <c r="AA1380" s="6"/>
      <c r="AB1380" s="6"/>
    </row>
    <row r="1381" spans="18:28" x14ac:dyDescent="0.2">
      <c r="R1381" s="11"/>
      <c r="Y1381" s="11"/>
      <c r="AA1381" s="6"/>
      <c r="AB1381" s="6"/>
    </row>
    <row r="1382" spans="18:28" x14ac:dyDescent="0.2">
      <c r="R1382" s="11"/>
      <c r="Y1382" s="11"/>
      <c r="AA1382" s="6"/>
      <c r="AB1382" s="6"/>
    </row>
    <row r="1383" spans="18:28" x14ac:dyDescent="0.2">
      <c r="R1383" s="11"/>
      <c r="Y1383" s="11"/>
      <c r="AA1383" s="6"/>
      <c r="AB1383" s="6"/>
    </row>
    <row r="1384" spans="18:28" x14ac:dyDescent="0.2">
      <c r="R1384" s="11"/>
      <c r="Y1384" s="11"/>
      <c r="AA1384" s="6"/>
      <c r="AB1384" s="6"/>
    </row>
    <row r="1385" spans="18:28" x14ac:dyDescent="0.2">
      <c r="R1385" s="11"/>
      <c r="Y1385" s="11"/>
      <c r="AA1385" s="6"/>
      <c r="AB1385" s="6"/>
    </row>
    <row r="1386" spans="18:28" x14ac:dyDescent="0.2">
      <c r="R1386" s="11"/>
      <c r="Y1386" s="11"/>
      <c r="AA1386" s="6"/>
      <c r="AB1386" s="6"/>
    </row>
    <row r="1387" spans="18:28" x14ac:dyDescent="0.2">
      <c r="R1387" s="11"/>
      <c r="Y1387" s="11"/>
      <c r="AA1387" s="6"/>
      <c r="AB1387" s="6"/>
    </row>
    <row r="1388" spans="18:28" x14ac:dyDescent="0.2">
      <c r="R1388" s="11"/>
      <c r="Y1388" s="11"/>
      <c r="AA1388" s="6"/>
      <c r="AB1388" s="6"/>
    </row>
    <row r="1389" spans="18:28" x14ac:dyDescent="0.2">
      <c r="R1389" s="11"/>
      <c r="Y1389" s="11"/>
      <c r="AA1389" s="6"/>
      <c r="AB1389" s="6"/>
    </row>
    <row r="1390" spans="18:28" x14ac:dyDescent="0.2">
      <c r="R1390" s="11"/>
      <c r="Y1390" s="11"/>
      <c r="AA1390" s="6"/>
      <c r="AB1390" s="6"/>
    </row>
    <row r="1391" spans="18:28" x14ac:dyDescent="0.2">
      <c r="R1391" s="11"/>
      <c r="Y1391" s="11"/>
      <c r="AA1391" s="6"/>
      <c r="AB1391" s="6"/>
    </row>
    <row r="1392" spans="18:28" x14ac:dyDescent="0.2">
      <c r="R1392" s="11"/>
      <c r="Y1392" s="11"/>
      <c r="AA1392" s="6"/>
      <c r="AB1392" s="6"/>
    </row>
    <row r="1393" spans="18:28" x14ac:dyDescent="0.2">
      <c r="R1393" s="11"/>
      <c r="Y1393" s="11"/>
      <c r="AA1393" s="6"/>
      <c r="AB1393" s="6"/>
    </row>
    <row r="1394" spans="18:28" x14ac:dyDescent="0.2">
      <c r="R1394" s="11"/>
      <c r="Y1394" s="11"/>
      <c r="AA1394" s="6"/>
      <c r="AB1394" s="6"/>
    </row>
    <row r="1395" spans="18:28" x14ac:dyDescent="0.2">
      <c r="R1395" s="11"/>
      <c r="Y1395" s="11"/>
      <c r="AA1395" s="6"/>
      <c r="AB1395" s="6"/>
    </row>
    <row r="1396" spans="18:28" x14ac:dyDescent="0.2">
      <c r="R1396" s="11"/>
      <c r="Y1396" s="11"/>
      <c r="AA1396" s="6"/>
      <c r="AB1396" s="6"/>
    </row>
    <row r="1397" spans="18:28" x14ac:dyDescent="0.2">
      <c r="R1397" s="11"/>
      <c r="Y1397" s="11"/>
      <c r="AA1397" s="6"/>
      <c r="AB1397" s="6"/>
    </row>
    <row r="1398" spans="18:28" x14ac:dyDescent="0.2">
      <c r="R1398" s="11"/>
      <c r="Y1398" s="11"/>
      <c r="AA1398" s="6"/>
      <c r="AB1398" s="6"/>
    </row>
    <row r="1399" spans="18:28" x14ac:dyDescent="0.2">
      <c r="R1399" s="11"/>
      <c r="Y1399" s="11"/>
      <c r="AA1399" s="6"/>
      <c r="AB1399" s="6"/>
    </row>
    <row r="1400" spans="18:28" x14ac:dyDescent="0.2">
      <c r="R1400" s="11"/>
      <c r="Y1400" s="11"/>
      <c r="AA1400" s="6"/>
      <c r="AB1400" s="6"/>
    </row>
    <row r="1401" spans="18:28" x14ac:dyDescent="0.2">
      <c r="R1401" s="11"/>
      <c r="Y1401" s="11"/>
      <c r="AA1401" s="6"/>
      <c r="AB1401" s="6"/>
    </row>
    <row r="1402" spans="18:28" x14ac:dyDescent="0.2">
      <c r="R1402" s="11"/>
      <c r="Y1402" s="11"/>
      <c r="AA1402" s="6"/>
      <c r="AB1402" s="6"/>
    </row>
    <row r="1403" spans="18:28" x14ac:dyDescent="0.2">
      <c r="R1403" s="11"/>
      <c r="Y1403" s="11"/>
      <c r="AA1403" s="6"/>
      <c r="AB1403" s="6"/>
    </row>
    <row r="1404" spans="18:28" x14ac:dyDescent="0.2">
      <c r="R1404" s="11"/>
      <c r="Y1404" s="11"/>
      <c r="AA1404" s="6"/>
      <c r="AB1404" s="6"/>
    </row>
    <row r="1405" spans="18:28" x14ac:dyDescent="0.2">
      <c r="R1405" s="11"/>
      <c r="Y1405" s="11"/>
      <c r="AA1405" s="6"/>
      <c r="AB1405" s="6"/>
    </row>
    <row r="1406" spans="18:28" x14ac:dyDescent="0.2">
      <c r="R1406" s="11"/>
      <c r="Y1406" s="11"/>
      <c r="AA1406" s="6"/>
      <c r="AB1406" s="6"/>
    </row>
    <row r="1407" spans="18:28" x14ac:dyDescent="0.2">
      <c r="R1407" s="11"/>
      <c r="Y1407" s="11"/>
      <c r="AA1407" s="6"/>
      <c r="AB1407" s="6"/>
    </row>
    <row r="1408" spans="18:28" x14ac:dyDescent="0.2">
      <c r="R1408" s="11"/>
      <c r="Y1408" s="11"/>
      <c r="AA1408" s="6"/>
      <c r="AB1408" s="6"/>
    </row>
    <row r="1409" spans="18:28" x14ac:dyDescent="0.2">
      <c r="R1409" s="11"/>
      <c r="Y1409" s="11"/>
      <c r="AA1409" s="6"/>
      <c r="AB1409" s="6"/>
    </row>
    <row r="1410" spans="18:28" x14ac:dyDescent="0.2">
      <c r="R1410" s="11"/>
      <c r="Y1410" s="11"/>
      <c r="AA1410" s="6"/>
      <c r="AB1410" s="6"/>
    </row>
    <row r="1411" spans="18:28" x14ac:dyDescent="0.2">
      <c r="R1411" s="11"/>
      <c r="Y1411" s="11"/>
      <c r="AA1411" s="6"/>
      <c r="AB1411" s="6"/>
    </row>
    <row r="1412" spans="18:28" x14ac:dyDescent="0.2">
      <c r="R1412" s="11"/>
      <c r="Y1412" s="11"/>
      <c r="AA1412" s="6"/>
      <c r="AB1412" s="6"/>
    </row>
    <row r="1413" spans="18:28" x14ac:dyDescent="0.2">
      <c r="R1413" s="11"/>
      <c r="Y1413" s="11"/>
      <c r="AA1413" s="6"/>
      <c r="AB1413" s="6"/>
    </row>
    <row r="1414" spans="18:28" x14ac:dyDescent="0.2">
      <c r="R1414" s="11"/>
      <c r="Y1414" s="11"/>
      <c r="AA1414" s="6"/>
      <c r="AB1414" s="6"/>
    </row>
    <row r="1415" spans="18:28" x14ac:dyDescent="0.2">
      <c r="R1415" s="11"/>
      <c r="Y1415" s="11"/>
      <c r="AA1415" s="6"/>
      <c r="AB1415" s="6"/>
    </row>
    <row r="1416" spans="18:28" x14ac:dyDescent="0.2">
      <c r="R1416" s="11"/>
      <c r="Y1416" s="11"/>
      <c r="AA1416" s="6"/>
      <c r="AB1416" s="6"/>
    </row>
    <row r="1417" spans="18:28" x14ac:dyDescent="0.2">
      <c r="R1417" s="11"/>
      <c r="Y1417" s="11"/>
      <c r="AA1417" s="6"/>
      <c r="AB1417" s="6"/>
    </row>
    <row r="1418" spans="18:28" x14ac:dyDescent="0.2">
      <c r="R1418" s="11"/>
      <c r="Y1418" s="11"/>
      <c r="AA1418" s="6"/>
      <c r="AB1418" s="6"/>
    </row>
    <row r="1419" spans="18:28" x14ac:dyDescent="0.2">
      <c r="R1419" s="11"/>
      <c r="Y1419" s="11"/>
      <c r="AA1419" s="6"/>
      <c r="AB1419" s="6"/>
    </row>
    <row r="1420" spans="18:28" x14ac:dyDescent="0.2">
      <c r="R1420" s="11"/>
      <c r="Y1420" s="11"/>
      <c r="AA1420" s="6"/>
      <c r="AB1420" s="6"/>
    </row>
    <row r="1421" spans="18:28" x14ac:dyDescent="0.2">
      <c r="R1421" s="11"/>
      <c r="Y1421" s="11"/>
      <c r="AA1421" s="6"/>
      <c r="AB1421" s="6"/>
    </row>
    <row r="1422" spans="18:28" x14ac:dyDescent="0.2">
      <c r="R1422" s="11"/>
      <c r="Y1422" s="11"/>
      <c r="AA1422" s="6"/>
      <c r="AB1422" s="6"/>
    </row>
    <row r="1423" spans="18:28" x14ac:dyDescent="0.2">
      <c r="R1423" s="11"/>
      <c r="Y1423" s="11"/>
      <c r="AA1423" s="6"/>
      <c r="AB1423" s="6"/>
    </row>
    <row r="1424" spans="18:28" x14ac:dyDescent="0.2">
      <c r="R1424" s="11"/>
      <c r="Y1424" s="11"/>
      <c r="AA1424" s="6"/>
      <c r="AB1424" s="6"/>
    </row>
    <row r="1425" spans="18:28" x14ac:dyDescent="0.2">
      <c r="R1425" s="11"/>
      <c r="Y1425" s="11"/>
      <c r="AA1425" s="6"/>
      <c r="AB1425" s="6"/>
    </row>
    <row r="1426" spans="18:28" x14ac:dyDescent="0.2">
      <c r="R1426" s="11"/>
      <c r="Y1426" s="11"/>
      <c r="AA1426" s="6"/>
      <c r="AB1426" s="6"/>
    </row>
    <row r="1427" spans="18:28" x14ac:dyDescent="0.2">
      <c r="R1427" s="11"/>
      <c r="Y1427" s="11"/>
      <c r="AA1427" s="6"/>
      <c r="AB1427" s="6"/>
    </row>
    <row r="1428" spans="18:28" x14ac:dyDescent="0.2">
      <c r="R1428" s="11"/>
      <c r="Y1428" s="11"/>
      <c r="AA1428" s="6"/>
      <c r="AB1428" s="6"/>
    </row>
    <row r="1429" spans="18:28" x14ac:dyDescent="0.2">
      <c r="R1429" s="11"/>
      <c r="Y1429" s="11"/>
      <c r="AA1429" s="6"/>
      <c r="AB1429" s="6"/>
    </row>
    <row r="1430" spans="18:28" x14ac:dyDescent="0.2">
      <c r="R1430" s="11"/>
      <c r="Y1430" s="11"/>
      <c r="AA1430" s="6"/>
      <c r="AB1430" s="6"/>
    </row>
    <row r="1431" spans="18:28" x14ac:dyDescent="0.2">
      <c r="R1431" s="11"/>
      <c r="Y1431" s="11"/>
      <c r="AA1431" s="6"/>
      <c r="AB1431" s="6"/>
    </row>
    <row r="1432" spans="18:28" x14ac:dyDescent="0.2">
      <c r="R1432" s="11"/>
      <c r="Y1432" s="11"/>
      <c r="AA1432" s="6"/>
      <c r="AB1432" s="6"/>
    </row>
    <row r="1433" spans="18:28" x14ac:dyDescent="0.2">
      <c r="R1433" s="11"/>
      <c r="Y1433" s="11"/>
      <c r="AA1433" s="6"/>
      <c r="AB1433" s="6"/>
    </row>
    <row r="1434" spans="18:28" x14ac:dyDescent="0.2">
      <c r="R1434" s="11"/>
      <c r="Y1434" s="11"/>
      <c r="AA1434" s="6"/>
      <c r="AB1434" s="6"/>
    </row>
    <row r="1435" spans="18:28" x14ac:dyDescent="0.2">
      <c r="R1435" s="11"/>
      <c r="Y1435" s="11"/>
      <c r="AA1435" s="6"/>
      <c r="AB1435" s="6"/>
    </row>
    <row r="1436" spans="18:28" x14ac:dyDescent="0.2">
      <c r="R1436" s="11"/>
      <c r="Y1436" s="11"/>
      <c r="AA1436" s="6"/>
      <c r="AB1436" s="6"/>
    </row>
    <row r="1437" spans="18:28" x14ac:dyDescent="0.2">
      <c r="R1437" s="11"/>
      <c r="Y1437" s="11"/>
      <c r="AA1437" s="6"/>
      <c r="AB1437" s="6"/>
    </row>
    <row r="1438" spans="18:28" x14ac:dyDescent="0.2">
      <c r="R1438" s="11"/>
      <c r="Y1438" s="11"/>
      <c r="AA1438" s="6"/>
      <c r="AB1438" s="6"/>
    </row>
    <row r="1439" spans="18:28" x14ac:dyDescent="0.2">
      <c r="R1439" s="11"/>
      <c r="Y1439" s="11"/>
      <c r="AA1439" s="6"/>
      <c r="AB1439" s="6"/>
    </row>
    <row r="1440" spans="18:28" x14ac:dyDescent="0.2">
      <c r="R1440" s="11"/>
      <c r="Y1440" s="11"/>
      <c r="AA1440" s="6"/>
      <c r="AB1440" s="6"/>
    </row>
    <row r="1441" spans="18:28" x14ac:dyDescent="0.2">
      <c r="R1441" s="11"/>
      <c r="Y1441" s="11"/>
      <c r="AA1441" s="6"/>
      <c r="AB1441" s="6"/>
    </row>
    <row r="1442" spans="18:28" x14ac:dyDescent="0.2">
      <c r="R1442" s="11"/>
      <c r="Y1442" s="11"/>
      <c r="AA1442" s="6"/>
      <c r="AB1442" s="6"/>
    </row>
    <row r="1443" spans="18:28" x14ac:dyDescent="0.2">
      <c r="R1443" s="11"/>
      <c r="Y1443" s="11"/>
      <c r="AA1443" s="6"/>
      <c r="AB1443" s="6"/>
    </row>
    <row r="1444" spans="18:28" x14ac:dyDescent="0.2">
      <c r="R1444" s="11"/>
      <c r="Y1444" s="11"/>
      <c r="AA1444" s="6"/>
      <c r="AB1444" s="6"/>
    </row>
    <row r="1445" spans="18:28" x14ac:dyDescent="0.2">
      <c r="R1445" s="11"/>
      <c r="Y1445" s="11"/>
      <c r="AA1445" s="6"/>
      <c r="AB1445" s="6"/>
    </row>
    <row r="1446" spans="18:28" x14ac:dyDescent="0.2">
      <c r="R1446" s="11"/>
      <c r="Y1446" s="11"/>
      <c r="AA1446" s="6"/>
      <c r="AB1446" s="6"/>
    </row>
    <row r="1447" spans="18:28" x14ac:dyDescent="0.2">
      <c r="R1447" s="11"/>
      <c r="Y1447" s="11"/>
      <c r="AA1447" s="6"/>
      <c r="AB1447" s="6"/>
    </row>
    <row r="1448" spans="18:28" x14ac:dyDescent="0.2">
      <c r="R1448" s="11"/>
      <c r="Y1448" s="11"/>
      <c r="AA1448" s="6"/>
      <c r="AB1448" s="6"/>
    </row>
    <row r="1449" spans="18:28" x14ac:dyDescent="0.2">
      <c r="R1449" s="11"/>
      <c r="Y1449" s="11"/>
      <c r="AA1449" s="6"/>
      <c r="AB1449" s="6"/>
    </row>
    <row r="1450" spans="18:28" x14ac:dyDescent="0.2">
      <c r="R1450" s="11"/>
      <c r="Y1450" s="11"/>
      <c r="AA1450" s="6"/>
      <c r="AB1450" s="6"/>
    </row>
    <row r="1451" spans="18:28" x14ac:dyDescent="0.2">
      <c r="R1451" s="11"/>
      <c r="Y1451" s="11"/>
      <c r="AA1451" s="6"/>
      <c r="AB1451" s="6"/>
    </row>
    <row r="1452" spans="18:28" x14ac:dyDescent="0.2">
      <c r="R1452" s="11"/>
      <c r="Y1452" s="11"/>
      <c r="AA1452" s="6"/>
      <c r="AB1452" s="6"/>
    </row>
    <row r="1453" spans="18:28" x14ac:dyDescent="0.2">
      <c r="R1453" s="11"/>
      <c r="Y1453" s="11"/>
      <c r="AA1453" s="6"/>
      <c r="AB1453" s="6"/>
    </row>
    <row r="1454" spans="18:28" x14ac:dyDescent="0.2">
      <c r="R1454" s="11"/>
      <c r="Y1454" s="11"/>
      <c r="AA1454" s="6"/>
      <c r="AB1454" s="6"/>
    </row>
    <row r="1455" spans="18:28" x14ac:dyDescent="0.2">
      <c r="R1455" s="11"/>
      <c r="Y1455" s="11"/>
      <c r="AA1455" s="6"/>
      <c r="AB1455" s="6"/>
    </row>
    <row r="1456" spans="18:28" x14ac:dyDescent="0.2">
      <c r="R1456" s="11"/>
      <c r="Y1456" s="11"/>
      <c r="AA1456" s="6"/>
      <c r="AB1456" s="6"/>
    </row>
    <row r="1457" spans="18:28" x14ac:dyDescent="0.2">
      <c r="R1457" s="11"/>
      <c r="Y1457" s="11"/>
      <c r="AA1457" s="6"/>
      <c r="AB1457" s="6"/>
    </row>
    <row r="1458" spans="18:28" x14ac:dyDescent="0.2">
      <c r="R1458" s="11"/>
      <c r="Y1458" s="11"/>
      <c r="AA1458" s="6"/>
      <c r="AB1458" s="6"/>
    </row>
    <row r="1459" spans="18:28" x14ac:dyDescent="0.2">
      <c r="R1459" s="11"/>
      <c r="Y1459" s="11"/>
      <c r="AA1459" s="6"/>
      <c r="AB1459" s="6"/>
    </row>
    <row r="1460" spans="18:28" x14ac:dyDescent="0.2">
      <c r="R1460" s="11"/>
      <c r="Y1460" s="11"/>
      <c r="AA1460" s="6"/>
      <c r="AB1460" s="6"/>
    </row>
    <row r="1461" spans="18:28" x14ac:dyDescent="0.2">
      <c r="R1461" s="11"/>
      <c r="Y1461" s="11"/>
      <c r="AA1461" s="6"/>
      <c r="AB1461" s="6"/>
    </row>
    <row r="1462" spans="18:28" x14ac:dyDescent="0.2">
      <c r="R1462" s="11"/>
      <c r="Y1462" s="11"/>
      <c r="AA1462" s="6"/>
      <c r="AB1462" s="6"/>
    </row>
    <row r="1463" spans="18:28" x14ac:dyDescent="0.2">
      <c r="R1463" s="11"/>
      <c r="Y1463" s="11"/>
      <c r="AA1463" s="6"/>
      <c r="AB1463" s="6"/>
    </row>
    <row r="1464" spans="18:28" x14ac:dyDescent="0.2">
      <c r="R1464" s="11"/>
      <c r="Y1464" s="11"/>
      <c r="AA1464" s="6"/>
      <c r="AB1464" s="6"/>
    </row>
    <row r="1465" spans="18:28" x14ac:dyDescent="0.2">
      <c r="R1465" s="11"/>
      <c r="Y1465" s="11"/>
      <c r="AA1465" s="6"/>
      <c r="AB1465" s="6"/>
    </row>
    <row r="1466" spans="18:28" x14ac:dyDescent="0.2">
      <c r="R1466" s="11"/>
      <c r="Y1466" s="11"/>
      <c r="AA1466" s="6"/>
      <c r="AB1466" s="6"/>
    </row>
    <row r="1467" spans="18:28" x14ac:dyDescent="0.2">
      <c r="R1467" s="11"/>
      <c r="Y1467" s="11"/>
      <c r="AA1467" s="6"/>
      <c r="AB1467" s="6"/>
    </row>
    <row r="1468" spans="18:28" x14ac:dyDescent="0.2">
      <c r="R1468" s="11"/>
      <c r="Y1468" s="11"/>
      <c r="AA1468" s="6"/>
      <c r="AB1468" s="6"/>
    </row>
    <row r="1469" spans="18:28" x14ac:dyDescent="0.2">
      <c r="R1469" s="11"/>
      <c r="Y1469" s="11"/>
      <c r="AA1469" s="6"/>
      <c r="AB1469" s="6"/>
    </row>
    <row r="1470" spans="18:28" x14ac:dyDescent="0.2">
      <c r="R1470" s="11"/>
      <c r="Y1470" s="11"/>
      <c r="AA1470" s="6"/>
      <c r="AB1470" s="6"/>
    </row>
    <row r="1471" spans="18:28" x14ac:dyDescent="0.2">
      <c r="R1471" s="11"/>
      <c r="Y1471" s="11"/>
      <c r="AA1471" s="6"/>
      <c r="AB1471" s="6"/>
    </row>
    <row r="1472" spans="18:28" x14ac:dyDescent="0.2">
      <c r="R1472" s="11"/>
      <c r="Y1472" s="11"/>
      <c r="AA1472" s="6"/>
      <c r="AB1472" s="6"/>
    </row>
    <row r="1473" spans="18:28" x14ac:dyDescent="0.2">
      <c r="R1473" s="11"/>
      <c r="Y1473" s="11"/>
      <c r="AA1473" s="6"/>
      <c r="AB1473" s="6"/>
    </row>
    <row r="1474" spans="18:28" x14ac:dyDescent="0.2">
      <c r="R1474" s="11"/>
      <c r="Y1474" s="11"/>
      <c r="AA1474" s="6"/>
      <c r="AB1474" s="6"/>
    </row>
    <row r="1475" spans="18:28" x14ac:dyDescent="0.2">
      <c r="R1475" s="11"/>
      <c r="Y1475" s="11"/>
      <c r="AA1475" s="6"/>
      <c r="AB1475" s="6"/>
    </row>
    <row r="1476" spans="18:28" x14ac:dyDescent="0.2">
      <c r="R1476" s="11"/>
      <c r="Y1476" s="11"/>
      <c r="AA1476" s="6"/>
      <c r="AB1476" s="6"/>
    </row>
    <row r="1477" spans="18:28" x14ac:dyDescent="0.2">
      <c r="R1477" s="11"/>
      <c r="Y1477" s="11"/>
      <c r="AA1477" s="6"/>
      <c r="AB1477" s="6"/>
    </row>
    <row r="1478" spans="18:28" x14ac:dyDescent="0.2">
      <c r="R1478" s="11"/>
      <c r="Y1478" s="11"/>
      <c r="AA1478" s="6"/>
      <c r="AB1478" s="6"/>
    </row>
    <row r="1479" spans="18:28" x14ac:dyDescent="0.2">
      <c r="R1479" s="11"/>
      <c r="Y1479" s="11"/>
      <c r="AA1479" s="6"/>
      <c r="AB1479" s="6"/>
    </row>
    <row r="1480" spans="18:28" x14ac:dyDescent="0.2">
      <c r="R1480" s="11"/>
      <c r="Y1480" s="11"/>
      <c r="AA1480" s="6"/>
      <c r="AB1480" s="6"/>
    </row>
    <row r="1481" spans="18:28" x14ac:dyDescent="0.2">
      <c r="R1481" s="11"/>
      <c r="Y1481" s="11"/>
      <c r="AA1481" s="6"/>
      <c r="AB1481" s="6"/>
    </row>
    <row r="1482" spans="18:28" x14ac:dyDescent="0.2">
      <c r="R1482" s="11"/>
      <c r="Y1482" s="11"/>
      <c r="AA1482" s="6"/>
      <c r="AB1482" s="6"/>
    </row>
    <row r="1483" spans="18:28" x14ac:dyDescent="0.2">
      <c r="R1483" s="11"/>
      <c r="Y1483" s="11"/>
      <c r="AA1483" s="6"/>
      <c r="AB1483" s="6"/>
    </row>
    <row r="1484" spans="18:28" x14ac:dyDescent="0.2">
      <c r="R1484" s="11"/>
      <c r="Y1484" s="11"/>
      <c r="AA1484" s="6"/>
      <c r="AB1484" s="6"/>
    </row>
    <row r="1485" spans="18:28" x14ac:dyDescent="0.2">
      <c r="R1485" s="11"/>
      <c r="Y1485" s="11"/>
      <c r="AA1485" s="6"/>
      <c r="AB1485" s="6"/>
    </row>
    <row r="1486" spans="18:28" x14ac:dyDescent="0.2">
      <c r="R1486" s="11"/>
      <c r="Y1486" s="11"/>
      <c r="AA1486" s="6"/>
      <c r="AB1486" s="6"/>
    </row>
    <row r="1487" spans="18:28" x14ac:dyDescent="0.2">
      <c r="R1487" s="11"/>
      <c r="Y1487" s="11"/>
      <c r="AA1487" s="6"/>
      <c r="AB1487" s="6"/>
    </row>
    <row r="1488" spans="18:28" x14ac:dyDescent="0.2">
      <c r="R1488" s="11"/>
      <c r="Y1488" s="11"/>
      <c r="AA1488" s="6"/>
      <c r="AB1488" s="6"/>
    </row>
    <row r="1489" spans="18:28" x14ac:dyDescent="0.2">
      <c r="R1489" s="11"/>
      <c r="Y1489" s="11"/>
      <c r="AA1489" s="6"/>
      <c r="AB1489" s="6"/>
    </row>
    <row r="1490" spans="18:28" x14ac:dyDescent="0.2">
      <c r="R1490" s="11"/>
      <c r="Y1490" s="11"/>
      <c r="AA1490" s="6"/>
      <c r="AB1490" s="6"/>
    </row>
    <row r="1491" spans="18:28" x14ac:dyDescent="0.2">
      <c r="R1491" s="11"/>
      <c r="Y1491" s="11"/>
      <c r="AA1491" s="6"/>
      <c r="AB1491" s="6"/>
    </row>
    <row r="1492" spans="18:28" x14ac:dyDescent="0.2">
      <c r="R1492" s="11"/>
      <c r="Y1492" s="11"/>
      <c r="AA1492" s="6"/>
      <c r="AB1492" s="6"/>
    </row>
    <row r="1493" spans="18:28" x14ac:dyDescent="0.2">
      <c r="R1493" s="11"/>
      <c r="Y1493" s="11"/>
      <c r="AA1493" s="6"/>
      <c r="AB1493" s="6"/>
    </row>
    <row r="1494" spans="18:28" x14ac:dyDescent="0.2">
      <c r="R1494" s="11"/>
      <c r="Y1494" s="11"/>
      <c r="AA1494" s="6"/>
      <c r="AB1494" s="6"/>
    </row>
    <row r="1495" spans="18:28" x14ac:dyDescent="0.2">
      <c r="R1495" s="11"/>
      <c r="Y1495" s="11"/>
      <c r="AA1495" s="6"/>
      <c r="AB1495" s="6"/>
    </row>
    <row r="1496" spans="18:28" x14ac:dyDescent="0.2">
      <c r="R1496" s="11"/>
      <c r="Y1496" s="11"/>
      <c r="AA1496" s="6"/>
      <c r="AB1496" s="6"/>
    </row>
    <row r="1497" spans="18:28" x14ac:dyDescent="0.2">
      <c r="R1497" s="11"/>
      <c r="Y1497" s="11"/>
      <c r="AA1497" s="6"/>
      <c r="AB1497" s="6"/>
    </row>
    <row r="1498" spans="18:28" x14ac:dyDescent="0.2">
      <c r="R1498" s="11"/>
      <c r="Y1498" s="11"/>
      <c r="AA1498" s="6"/>
      <c r="AB1498" s="6"/>
    </row>
    <row r="1499" spans="18:28" x14ac:dyDescent="0.2">
      <c r="R1499" s="11"/>
      <c r="Y1499" s="11"/>
      <c r="AA1499" s="6"/>
      <c r="AB1499" s="6"/>
    </row>
    <row r="1500" spans="18:28" x14ac:dyDescent="0.2">
      <c r="R1500" s="11"/>
      <c r="Y1500" s="11"/>
      <c r="AA1500" s="6"/>
      <c r="AB1500" s="6"/>
    </row>
    <row r="1501" spans="18:28" x14ac:dyDescent="0.2">
      <c r="R1501" s="11"/>
      <c r="Y1501" s="11"/>
      <c r="AA1501" s="6"/>
      <c r="AB1501" s="6"/>
    </row>
    <row r="1502" spans="18:28" x14ac:dyDescent="0.2">
      <c r="R1502" s="11"/>
      <c r="Y1502" s="11"/>
      <c r="AA1502" s="6"/>
      <c r="AB1502" s="6"/>
    </row>
    <row r="1503" spans="18:28" x14ac:dyDescent="0.2">
      <c r="R1503" s="11"/>
      <c r="Y1503" s="11"/>
      <c r="AA1503" s="6"/>
      <c r="AB1503" s="6"/>
    </row>
    <row r="1504" spans="18:28" x14ac:dyDescent="0.2">
      <c r="R1504" s="11"/>
      <c r="Y1504" s="11"/>
      <c r="AA1504" s="6"/>
      <c r="AB1504" s="6"/>
    </row>
    <row r="1505" spans="18:28" x14ac:dyDescent="0.2">
      <c r="R1505" s="11"/>
      <c r="Y1505" s="11"/>
      <c r="AA1505" s="6"/>
      <c r="AB1505" s="6"/>
    </row>
    <row r="1506" spans="18:28" x14ac:dyDescent="0.2">
      <c r="R1506" s="11"/>
      <c r="Y1506" s="11"/>
      <c r="AA1506" s="6"/>
      <c r="AB1506" s="6"/>
    </row>
    <row r="1507" spans="18:28" x14ac:dyDescent="0.2">
      <c r="R1507" s="11"/>
      <c r="Y1507" s="11"/>
      <c r="AA1507" s="6"/>
      <c r="AB1507" s="6"/>
    </row>
    <row r="1508" spans="18:28" x14ac:dyDescent="0.2">
      <c r="R1508" s="11"/>
      <c r="Y1508" s="11"/>
      <c r="AA1508" s="6"/>
      <c r="AB1508" s="6"/>
    </row>
    <row r="1509" spans="18:28" x14ac:dyDescent="0.2">
      <c r="R1509" s="11"/>
      <c r="Y1509" s="11"/>
      <c r="AA1509" s="6"/>
      <c r="AB1509" s="6"/>
    </row>
    <row r="1510" spans="18:28" x14ac:dyDescent="0.2">
      <c r="R1510" s="11"/>
      <c r="Y1510" s="11"/>
      <c r="AA1510" s="6"/>
      <c r="AB1510" s="6"/>
    </row>
    <row r="1511" spans="18:28" x14ac:dyDescent="0.2">
      <c r="R1511" s="11"/>
      <c r="Y1511" s="11"/>
      <c r="AA1511" s="6"/>
      <c r="AB1511" s="6"/>
    </row>
    <row r="1512" spans="18:28" x14ac:dyDescent="0.2">
      <c r="R1512" s="11"/>
      <c r="Y1512" s="11"/>
      <c r="AA1512" s="6"/>
      <c r="AB1512" s="6"/>
    </row>
    <row r="1513" spans="18:28" x14ac:dyDescent="0.2">
      <c r="R1513" s="11"/>
      <c r="Y1513" s="11"/>
      <c r="AA1513" s="6"/>
      <c r="AB1513" s="6"/>
    </row>
    <row r="1514" spans="18:28" x14ac:dyDescent="0.2">
      <c r="R1514" s="11"/>
      <c r="Y1514" s="11"/>
      <c r="AA1514" s="6"/>
      <c r="AB1514" s="6"/>
    </row>
    <row r="1515" spans="18:28" x14ac:dyDescent="0.2">
      <c r="R1515" s="11"/>
      <c r="Y1515" s="11"/>
      <c r="AA1515" s="6"/>
      <c r="AB1515" s="6"/>
    </row>
    <row r="1516" spans="18:28" x14ac:dyDescent="0.2">
      <c r="R1516" s="11"/>
      <c r="Y1516" s="11"/>
      <c r="AA1516" s="6"/>
      <c r="AB1516" s="6"/>
    </row>
    <row r="1517" spans="18:28" x14ac:dyDescent="0.2">
      <c r="R1517" s="11"/>
      <c r="Y1517" s="11"/>
      <c r="AA1517" s="6"/>
      <c r="AB1517" s="6"/>
    </row>
    <row r="1518" spans="18:28" x14ac:dyDescent="0.2">
      <c r="R1518" s="11"/>
      <c r="Y1518" s="11"/>
      <c r="AA1518" s="6"/>
      <c r="AB1518" s="6"/>
    </row>
    <row r="1519" spans="18:28" x14ac:dyDescent="0.2">
      <c r="R1519" s="11"/>
      <c r="Y1519" s="11"/>
      <c r="AA1519" s="6"/>
      <c r="AB1519" s="6"/>
    </row>
    <row r="1520" spans="18:28" x14ac:dyDescent="0.2">
      <c r="R1520" s="11"/>
      <c r="Y1520" s="11"/>
      <c r="AA1520" s="6"/>
      <c r="AB1520" s="6"/>
    </row>
    <row r="1521" spans="18:28" x14ac:dyDescent="0.2">
      <c r="R1521" s="11"/>
      <c r="Y1521" s="11"/>
      <c r="AA1521" s="6"/>
      <c r="AB1521" s="6"/>
    </row>
    <row r="1522" spans="18:28" x14ac:dyDescent="0.2">
      <c r="R1522" s="11"/>
      <c r="Y1522" s="11"/>
      <c r="AA1522" s="6"/>
      <c r="AB1522" s="6"/>
    </row>
    <row r="1523" spans="18:28" x14ac:dyDescent="0.2">
      <c r="R1523" s="11"/>
      <c r="Y1523" s="11"/>
      <c r="AA1523" s="6"/>
      <c r="AB1523" s="6"/>
    </row>
    <row r="1524" spans="18:28" x14ac:dyDescent="0.2">
      <c r="R1524" s="11"/>
      <c r="Y1524" s="11"/>
      <c r="AA1524" s="6"/>
      <c r="AB1524" s="6"/>
    </row>
    <row r="1525" spans="18:28" x14ac:dyDescent="0.2">
      <c r="R1525" s="11"/>
      <c r="Y1525" s="11"/>
      <c r="AA1525" s="6"/>
      <c r="AB1525" s="6"/>
    </row>
    <row r="1526" spans="18:28" x14ac:dyDescent="0.2">
      <c r="R1526" s="11"/>
      <c r="Y1526" s="11"/>
      <c r="AA1526" s="6"/>
      <c r="AB1526" s="6"/>
    </row>
    <row r="1527" spans="18:28" x14ac:dyDescent="0.2">
      <c r="R1527" s="11"/>
      <c r="Y1527" s="11"/>
      <c r="AA1527" s="6"/>
      <c r="AB1527" s="6"/>
    </row>
    <row r="1528" spans="18:28" x14ac:dyDescent="0.2">
      <c r="R1528" s="11"/>
      <c r="Y1528" s="11"/>
      <c r="AA1528" s="6"/>
      <c r="AB1528" s="6"/>
    </row>
    <row r="1529" spans="18:28" x14ac:dyDescent="0.2">
      <c r="R1529" s="11"/>
      <c r="Y1529" s="11"/>
      <c r="AA1529" s="6"/>
      <c r="AB1529" s="6"/>
    </row>
    <row r="1530" spans="18:28" x14ac:dyDescent="0.2">
      <c r="R1530" s="11"/>
      <c r="Y1530" s="11"/>
      <c r="AA1530" s="6"/>
      <c r="AB1530" s="6"/>
    </row>
    <row r="1531" spans="18:28" x14ac:dyDescent="0.2">
      <c r="R1531" s="11"/>
      <c r="Y1531" s="11"/>
      <c r="AA1531" s="6"/>
      <c r="AB1531" s="6"/>
    </row>
    <row r="1532" spans="18:28" x14ac:dyDescent="0.2">
      <c r="R1532" s="11"/>
      <c r="Y1532" s="11"/>
      <c r="AA1532" s="6"/>
      <c r="AB1532" s="6"/>
    </row>
    <row r="1533" spans="18:28" x14ac:dyDescent="0.2">
      <c r="R1533" s="11"/>
      <c r="Y1533" s="11"/>
      <c r="AA1533" s="6"/>
      <c r="AB1533" s="6"/>
    </row>
    <row r="1534" spans="18:28" x14ac:dyDescent="0.2">
      <c r="R1534" s="11"/>
      <c r="Y1534" s="11"/>
      <c r="AA1534" s="6"/>
      <c r="AB1534" s="6"/>
    </row>
    <row r="1535" spans="18:28" x14ac:dyDescent="0.2">
      <c r="R1535" s="11"/>
      <c r="Y1535" s="11"/>
      <c r="AA1535" s="6"/>
      <c r="AB1535" s="6"/>
    </row>
    <row r="1536" spans="18:28" x14ac:dyDescent="0.2">
      <c r="R1536" s="11"/>
      <c r="Y1536" s="11"/>
      <c r="AA1536" s="6"/>
      <c r="AB1536" s="6"/>
    </row>
    <row r="1537" spans="18:28" x14ac:dyDescent="0.2">
      <c r="R1537" s="11"/>
      <c r="Y1537" s="11"/>
      <c r="AA1537" s="6"/>
      <c r="AB1537" s="6"/>
    </row>
    <row r="1538" spans="18:28" x14ac:dyDescent="0.2">
      <c r="R1538" s="11"/>
      <c r="Y1538" s="11"/>
      <c r="AA1538" s="6"/>
      <c r="AB1538" s="6"/>
    </row>
    <row r="1539" spans="18:28" x14ac:dyDescent="0.2">
      <c r="R1539" s="11"/>
      <c r="Y1539" s="11"/>
      <c r="AA1539" s="6"/>
      <c r="AB1539" s="6"/>
    </row>
    <row r="1540" spans="18:28" x14ac:dyDescent="0.2">
      <c r="R1540" s="11"/>
      <c r="Y1540" s="11"/>
      <c r="AA1540" s="6"/>
      <c r="AB1540" s="6"/>
    </row>
    <row r="1541" spans="18:28" x14ac:dyDescent="0.2">
      <c r="R1541" s="11"/>
      <c r="Y1541" s="11"/>
      <c r="AA1541" s="6"/>
      <c r="AB1541" s="6"/>
    </row>
    <row r="1542" spans="18:28" x14ac:dyDescent="0.2">
      <c r="R1542" s="11"/>
      <c r="Y1542" s="11"/>
      <c r="AA1542" s="6"/>
      <c r="AB1542" s="6"/>
    </row>
    <row r="1543" spans="18:28" x14ac:dyDescent="0.2">
      <c r="R1543" s="11"/>
      <c r="Y1543" s="11"/>
      <c r="AA1543" s="6"/>
      <c r="AB1543" s="6"/>
    </row>
    <row r="1544" spans="18:28" x14ac:dyDescent="0.2">
      <c r="R1544" s="11"/>
      <c r="Y1544" s="11"/>
      <c r="AA1544" s="6"/>
      <c r="AB1544" s="6"/>
    </row>
    <row r="1545" spans="18:28" x14ac:dyDescent="0.2">
      <c r="R1545" s="11"/>
      <c r="Y1545" s="11"/>
      <c r="AA1545" s="6"/>
      <c r="AB1545" s="6"/>
    </row>
    <row r="1546" spans="18:28" x14ac:dyDescent="0.2">
      <c r="R1546" s="11"/>
      <c r="Y1546" s="11"/>
      <c r="AA1546" s="6"/>
      <c r="AB1546" s="6"/>
    </row>
    <row r="1547" spans="18:28" x14ac:dyDescent="0.2">
      <c r="R1547" s="11"/>
      <c r="Y1547" s="11"/>
      <c r="AA1547" s="6"/>
      <c r="AB1547" s="6"/>
    </row>
    <row r="1548" spans="18:28" x14ac:dyDescent="0.2">
      <c r="R1548" s="11"/>
      <c r="Y1548" s="11"/>
      <c r="AA1548" s="6"/>
      <c r="AB1548" s="6"/>
    </row>
    <row r="1549" spans="18:28" x14ac:dyDescent="0.2">
      <c r="R1549" s="11"/>
      <c r="Y1549" s="11"/>
      <c r="AA1549" s="6"/>
      <c r="AB1549" s="6"/>
    </row>
    <row r="1550" spans="18:28" x14ac:dyDescent="0.2">
      <c r="R1550" s="11"/>
      <c r="Y1550" s="11"/>
      <c r="AA1550" s="6"/>
      <c r="AB1550" s="6"/>
    </row>
    <row r="1551" spans="18:28" x14ac:dyDescent="0.2">
      <c r="R1551" s="11"/>
      <c r="Y1551" s="11"/>
      <c r="AA1551" s="6"/>
      <c r="AB1551" s="6"/>
    </row>
    <row r="1552" spans="18:28" x14ac:dyDescent="0.2">
      <c r="R1552" s="11"/>
      <c r="Y1552" s="11"/>
      <c r="AA1552" s="6"/>
      <c r="AB1552" s="6"/>
    </row>
    <row r="1553" spans="18:28" x14ac:dyDescent="0.2">
      <c r="R1553" s="11"/>
      <c r="Y1553" s="11"/>
      <c r="AA1553" s="6"/>
      <c r="AB1553" s="6"/>
    </row>
    <row r="1554" spans="18:28" x14ac:dyDescent="0.2">
      <c r="R1554" s="11"/>
      <c r="Y1554" s="11"/>
      <c r="AA1554" s="6"/>
      <c r="AB1554" s="6"/>
    </row>
    <row r="1555" spans="18:28" x14ac:dyDescent="0.2">
      <c r="R1555" s="11"/>
      <c r="Y1555" s="11"/>
      <c r="AA1555" s="6"/>
      <c r="AB1555" s="6"/>
    </row>
    <row r="1556" spans="18:28" x14ac:dyDescent="0.2">
      <c r="R1556" s="11"/>
      <c r="Y1556" s="11"/>
      <c r="AA1556" s="6"/>
      <c r="AB1556" s="6"/>
    </row>
    <row r="1557" spans="18:28" x14ac:dyDescent="0.2">
      <c r="R1557" s="11"/>
      <c r="Y1557" s="11"/>
      <c r="AA1557" s="6"/>
      <c r="AB1557" s="6"/>
    </row>
    <row r="1558" spans="18:28" x14ac:dyDescent="0.2">
      <c r="R1558" s="11"/>
      <c r="Y1558" s="11"/>
      <c r="AA1558" s="6"/>
      <c r="AB1558" s="6"/>
    </row>
    <row r="1559" spans="18:28" x14ac:dyDescent="0.2">
      <c r="R1559" s="11"/>
      <c r="Y1559" s="11"/>
      <c r="AA1559" s="6"/>
      <c r="AB1559" s="6"/>
    </row>
    <row r="1560" spans="18:28" x14ac:dyDescent="0.2">
      <c r="R1560" s="11"/>
      <c r="Y1560" s="11"/>
      <c r="AA1560" s="6"/>
      <c r="AB1560" s="6"/>
    </row>
    <row r="1561" spans="18:28" x14ac:dyDescent="0.2">
      <c r="R1561" s="11"/>
      <c r="Y1561" s="11"/>
      <c r="AA1561" s="6"/>
      <c r="AB1561" s="6"/>
    </row>
    <row r="1562" spans="18:28" x14ac:dyDescent="0.2">
      <c r="R1562" s="11"/>
      <c r="Y1562" s="11"/>
      <c r="AA1562" s="6"/>
      <c r="AB1562" s="6"/>
    </row>
    <row r="1563" spans="18:28" x14ac:dyDescent="0.2">
      <c r="R1563" s="11"/>
      <c r="Y1563" s="11"/>
      <c r="AA1563" s="6"/>
      <c r="AB1563" s="6"/>
    </row>
    <row r="1564" spans="18:28" x14ac:dyDescent="0.2">
      <c r="R1564" s="11"/>
      <c r="Y1564" s="11"/>
      <c r="AA1564" s="6"/>
      <c r="AB1564" s="6"/>
    </row>
    <row r="1565" spans="18:28" x14ac:dyDescent="0.2">
      <c r="R1565" s="11"/>
      <c r="Y1565" s="11"/>
      <c r="AA1565" s="6"/>
      <c r="AB1565" s="6"/>
    </row>
    <row r="1566" spans="18:28" x14ac:dyDescent="0.2">
      <c r="R1566" s="11"/>
      <c r="Y1566" s="11"/>
      <c r="AA1566" s="6"/>
      <c r="AB1566" s="6"/>
    </row>
    <row r="1567" spans="18:28" x14ac:dyDescent="0.2">
      <c r="R1567" s="11"/>
      <c r="Y1567" s="11"/>
      <c r="AA1567" s="6"/>
      <c r="AB1567" s="6"/>
    </row>
    <row r="1568" spans="18:28" x14ac:dyDescent="0.2">
      <c r="R1568" s="11"/>
      <c r="Y1568" s="11"/>
      <c r="AA1568" s="6"/>
      <c r="AB1568" s="6"/>
    </row>
    <row r="1569" spans="18:28" x14ac:dyDescent="0.2">
      <c r="R1569" s="11"/>
      <c r="Y1569" s="11"/>
      <c r="AA1569" s="6"/>
      <c r="AB1569" s="6"/>
    </row>
    <row r="1570" spans="18:28" x14ac:dyDescent="0.2">
      <c r="R1570" s="11"/>
      <c r="Y1570" s="11"/>
      <c r="AA1570" s="6"/>
      <c r="AB1570" s="6"/>
    </row>
    <row r="1571" spans="18:28" x14ac:dyDescent="0.2">
      <c r="R1571" s="11"/>
      <c r="Y1571" s="11"/>
      <c r="AA1571" s="6"/>
      <c r="AB1571" s="6"/>
    </row>
    <row r="1572" spans="18:28" x14ac:dyDescent="0.2">
      <c r="R1572" s="11"/>
      <c r="Y1572" s="11"/>
      <c r="AA1572" s="6"/>
      <c r="AB1572" s="6"/>
    </row>
    <row r="1573" spans="18:28" x14ac:dyDescent="0.2">
      <c r="R1573" s="11"/>
      <c r="Y1573" s="11"/>
      <c r="AA1573" s="6"/>
      <c r="AB1573" s="6"/>
    </row>
    <row r="1574" spans="18:28" x14ac:dyDescent="0.2">
      <c r="R1574" s="11"/>
      <c r="Y1574" s="11"/>
      <c r="AA1574" s="6"/>
      <c r="AB1574" s="6"/>
    </row>
    <row r="1575" spans="18:28" x14ac:dyDescent="0.2">
      <c r="R1575" s="11"/>
      <c r="Y1575" s="11"/>
      <c r="AA1575" s="6"/>
      <c r="AB1575" s="6"/>
    </row>
    <row r="1576" spans="18:28" x14ac:dyDescent="0.2">
      <c r="R1576" s="11"/>
      <c r="Y1576" s="11"/>
      <c r="AA1576" s="6"/>
      <c r="AB1576" s="6"/>
    </row>
    <row r="1577" spans="18:28" x14ac:dyDescent="0.2">
      <c r="R1577" s="11"/>
      <c r="Y1577" s="11"/>
      <c r="AA1577" s="6"/>
      <c r="AB1577" s="6"/>
    </row>
    <row r="1578" spans="18:28" x14ac:dyDescent="0.2">
      <c r="R1578" s="11"/>
      <c r="Y1578" s="11"/>
      <c r="AA1578" s="6"/>
      <c r="AB1578" s="6"/>
    </row>
    <row r="1579" spans="18:28" x14ac:dyDescent="0.2">
      <c r="R1579" s="11"/>
      <c r="Y1579" s="11"/>
      <c r="AA1579" s="6"/>
      <c r="AB1579" s="6"/>
    </row>
    <row r="1580" spans="18:28" x14ac:dyDescent="0.2">
      <c r="R1580" s="11"/>
      <c r="Y1580" s="11"/>
      <c r="AA1580" s="6"/>
      <c r="AB1580" s="6"/>
    </row>
    <row r="1581" spans="18:28" x14ac:dyDescent="0.2">
      <c r="R1581" s="11"/>
      <c r="Y1581" s="11"/>
      <c r="AA1581" s="6"/>
      <c r="AB1581" s="6"/>
    </row>
    <row r="1582" spans="18:28" x14ac:dyDescent="0.2">
      <c r="R1582" s="11"/>
      <c r="Y1582" s="11"/>
      <c r="AA1582" s="6"/>
      <c r="AB1582" s="6"/>
    </row>
    <row r="1583" spans="18:28" x14ac:dyDescent="0.2">
      <c r="R1583" s="11"/>
      <c r="Y1583" s="11"/>
      <c r="AA1583" s="6"/>
      <c r="AB1583" s="6"/>
    </row>
    <row r="1584" spans="18:28" x14ac:dyDescent="0.2">
      <c r="R1584" s="11"/>
      <c r="Y1584" s="11"/>
      <c r="AA1584" s="6"/>
      <c r="AB1584" s="6"/>
    </row>
    <row r="1585" spans="18:28" x14ac:dyDescent="0.2">
      <c r="R1585" s="11"/>
      <c r="Y1585" s="11"/>
      <c r="AA1585" s="6"/>
      <c r="AB1585" s="6"/>
    </row>
    <row r="1586" spans="18:28" x14ac:dyDescent="0.2">
      <c r="R1586" s="11"/>
      <c r="Y1586" s="11"/>
      <c r="AA1586" s="6"/>
      <c r="AB1586" s="6"/>
    </row>
    <row r="1587" spans="18:28" x14ac:dyDescent="0.2">
      <c r="R1587" s="11"/>
      <c r="Y1587" s="11"/>
      <c r="AA1587" s="6"/>
      <c r="AB1587" s="6"/>
    </row>
    <row r="1588" spans="18:28" x14ac:dyDescent="0.2">
      <c r="R1588" s="11"/>
      <c r="Y1588" s="11"/>
      <c r="AA1588" s="6"/>
      <c r="AB1588" s="6"/>
    </row>
    <row r="1589" spans="18:28" x14ac:dyDescent="0.2">
      <c r="R1589" s="11"/>
      <c r="Y1589" s="11"/>
      <c r="AA1589" s="6"/>
      <c r="AB1589" s="6"/>
    </row>
    <row r="1590" spans="18:28" x14ac:dyDescent="0.2">
      <c r="R1590" s="11"/>
      <c r="Y1590" s="11"/>
      <c r="AA1590" s="6"/>
      <c r="AB1590" s="6"/>
    </row>
    <row r="1591" spans="18:28" x14ac:dyDescent="0.2">
      <c r="R1591" s="11"/>
      <c r="Y1591" s="11"/>
      <c r="AA1591" s="6"/>
      <c r="AB1591" s="6"/>
    </row>
    <row r="1592" spans="18:28" x14ac:dyDescent="0.2">
      <c r="R1592" s="11"/>
      <c r="Y1592" s="11"/>
      <c r="AA1592" s="6"/>
      <c r="AB1592" s="6"/>
    </row>
    <row r="1593" spans="18:28" x14ac:dyDescent="0.2">
      <c r="R1593" s="11"/>
      <c r="Y1593" s="11"/>
      <c r="AA1593" s="6"/>
      <c r="AB1593" s="6"/>
    </row>
    <row r="1594" spans="18:28" x14ac:dyDescent="0.2">
      <c r="R1594" s="11"/>
      <c r="Y1594" s="11"/>
      <c r="AA1594" s="6"/>
      <c r="AB1594" s="6"/>
    </row>
    <row r="1595" spans="18:28" x14ac:dyDescent="0.2">
      <c r="R1595" s="11"/>
      <c r="Y1595" s="11"/>
      <c r="AA1595" s="6"/>
      <c r="AB1595" s="6"/>
    </row>
    <row r="1596" spans="18:28" x14ac:dyDescent="0.2">
      <c r="R1596" s="11"/>
      <c r="Y1596" s="11"/>
      <c r="AA1596" s="6"/>
      <c r="AB1596" s="6"/>
    </row>
    <row r="1597" spans="18:28" x14ac:dyDescent="0.2">
      <c r="R1597" s="11"/>
      <c r="Y1597" s="11"/>
      <c r="AA1597" s="6"/>
      <c r="AB1597" s="6"/>
    </row>
    <row r="1598" spans="18:28" x14ac:dyDescent="0.2">
      <c r="R1598" s="11"/>
      <c r="Y1598" s="11"/>
      <c r="AA1598" s="6"/>
      <c r="AB1598" s="6"/>
    </row>
    <row r="1599" spans="18:28" x14ac:dyDescent="0.2">
      <c r="R1599" s="11"/>
      <c r="Y1599" s="11"/>
      <c r="AA1599" s="6"/>
      <c r="AB1599" s="6"/>
    </row>
    <row r="1600" spans="18:28" x14ac:dyDescent="0.2">
      <c r="R1600" s="11"/>
      <c r="Y1600" s="11"/>
      <c r="AA1600" s="6"/>
      <c r="AB1600" s="6"/>
    </row>
    <row r="1601" spans="18:28" x14ac:dyDescent="0.2">
      <c r="R1601" s="11"/>
      <c r="Y1601" s="11"/>
      <c r="AA1601" s="6"/>
      <c r="AB1601" s="6"/>
    </row>
    <row r="1602" spans="18:28" x14ac:dyDescent="0.2">
      <c r="R1602" s="11"/>
      <c r="Y1602" s="11"/>
      <c r="AA1602" s="6"/>
      <c r="AB1602" s="6"/>
    </row>
    <row r="1603" spans="18:28" x14ac:dyDescent="0.2">
      <c r="R1603" s="11"/>
      <c r="Y1603" s="11"/>
      <c r="AA1603" s="6"/>
      <c r="AB1603" s="6"/>
    </row>
    <row r="1604" spans="18:28" x14ac:dyDescent="0.2">
      <c r="R1604" s="11"/>
      <c r="Y1604" s="11"/>
      <c r="AA1604" s="6"/>
      <c r="AB1604" s="6"/>
    </row>
    <row r="1605" spans="18:28" x14ac:dyDescent="0.2">
      <c r="R1605" s="11"/>
      <c r="Y1605" s="11"/>
      <c r="AA1605" s="6"/>
      <c r="AB1605" s="6"/>
    </row>
    <row r="1606" spans="18:28" x14ac:dyDescent="0.2">
      <c r="R1606" s="11"/>
      <c r="Y1606" s="11"/>
      <c r="AA1606" s="6"/>
      <c r="AB1606" s="6"/>
    </row>
    <row r="1607" spans="18:28" x14ac:dyDescent="0.2">
      <c r="R1607" s="11"/>
      <c r="Y1607" s="11"/>
      <c r="AA1607" s="6"/>
      <c r="AB1607" s="6"/>
    </row>
    <row r="1608" spans="18:28" x14ac:dyDescent="0.2">
      <c r="R1608" s="11"/>
      <c r="Y1608" s="11"/>
      <c r="AA1608" s="6"/>
      <c r="AB1608" s="6"/>
    </row>
    <row r="1609" spans="18:28" x14ac:dyDescent="0.2">
      <c r="R1609" s="11"/>
      <c r="Y1609" s="11"/>
      <c r="AA1609" s="6"/>
      <c r="AB1609" s="6"/>
    </row>
    <row r="1610" spans="18:28" x14ac:dyDescent="0.2">
      <c r="R1610" s="11"/>
      <c r="Y1610" s="11"/>
      <c r="AA1610" s="6"/>
      <c r="AB1610" s="6"/>
    </row>
    <row r="1611" spans="18:28" x14ac:dyDescent="0.2">
      <c r="R1611" s="11"/>
      <c r="Y1611" s="11"/>
      <c r="AA1611" s="6"/>
      <c r="AB1611" s="6"/>
    </row>
    <row r="1612" spans="18:28" x14ac:dyDescent="0.2">
      <c r="R1612" s="11"/>
      <c r="Y1612" s="11"/>
      <c r="AA1612" s="6"/>
      <c r="AB1612" s="6"/>
    </row>
    <row r="1613" spans="18:28" x14ac:dyDescent="0.2">
      <c r="R1613" s="11"/>
      <c r="Y1613" s="11"/>
      <c r="AA1613" s="6"/>
      <c r="AB1613" s="6"/>
    </row>
    <row r="1614" spans="18:28" x14ac:dyDescent="0.2">
      <c r="R1614" s="11"/>
      <c r="Y1614" s="11"/>
      <c r="AA1614" s="6"/>
      <c r="AB1614" s="6"/>
    </row>
    <row r="1615" spans="18:28" x14ac:dyDescent="0.2">
      <c r="R1615" s="11"/>
      <c r="Y1615" s="11"/>
      <c r="AA1615" s="6"/>
      <c r="AB1615" s="6"/>
    </row>
    <row r="1616" spans="18:28" x14ac:dyDescent="0.2">
      <c r="R1616" s="11"/>
      <c r="Y1616" s="11"/>
      <c r="AA1616" s="6"/>
      <c r="AB1616" s="6"/>
    </row>
    <row r="1617" spans="18:28" x14ac:dyDescent="0.2">
      <c r="R1617" s="11"/>
      <c r="Y1617" s="11"/>
      <c r="AA1617" s="6"/>
      <c r="AB1617" s="6"/>
    </row>
    <row r="1618" spans="18:28" x14ac:dyDescent="0.2">
      <c r="R1618" s="11"/>
      <c r="Y1618" s="11"/>
      <c r="AA1618" s="6"/>
      <c r="AB1618" s="6"/>
    </row>
    <row r="1619" spans="18:28" x14ac:dyDescent="0.2">
      <c r="R1619" s="11"/>
      <c r="Y1619" s="11"/>
      <c r="AA1619" s="6"/>
      <c r="AB1619" s="6"/>
    </row>
    <row r="1620" spans="18:28" x14ac:dyDescent="0.2">
      <c r="R1620" s="11"/>
      <c r="Y1620" s="11"/>
      <c r="AA1620" s="6"/>
      <c r="AB1620" s="6"/>
    </row>
    <row r="1621" spans="18:28" x14ac:dyDescent="0.2">
      <c r="R1621" s="11"/>
      <c r="Y1621" s="11"/>
      <c r="AA1621" s="6"/>
      <c r="AB1621" s="6"/>
    </row>
    <row r="1622" spans="18:28" x14ac:dyDescent="0.2">
      <c r="R1622" s="11"/>
      <c r="Y1622" s="11"/>
      <c r="AA1622" s="6"/>
      <c r="AB1622" s="6"/>
    </row>
    <row r="1623" spans="18:28" x14ac:dyDescent="0.2">
      <c r="R1623" s="11"/>
      <c r="Y1623" s="11"/>
      <c r="AA1623" s="6"/>
      <c r="AB1623" s="6"/>
    </row>
    <row r="1624" spans="18:28" x14ac:dyDescent="0.2">
      <c r="R1624" s="11"/>
      <c r="Y1624" s="11"/>
      <c r="AA1624" s="6"/>
      <c r="AB1624" s="6"/>
    </row>
    <row r="1625" spans="18:28" x14ac:dyDescent="0.2">
      <c r="R1625" s="11"/>
      <c r="Y1625" s="11"/>
      <c r="AA1625" s="6"/>
      <c r="AB1625" s="6"/>
    </row>
    <row r="1626" spans="18:28" x14ac:dyDescent="0.2">
      <c r="R1626" s="11"/>
      <c r="Y1626" s="11"/>
      <c r="AA1626" s="6"/>
      <c r="AB1626" s="6"/>
    </row>
    <row r="1627" spans="18:28" x14ac:dyDescent="0.2">
      <c r="R1627" s="11"/>
      <c r="Y1627" s="11"/>
      <c r="AA1627" s="6"/>
      <c r="AB1627" s="6"/>
    </row>
    <row r="1628" spans="18:28" x14ac:dyDescent="0.2">
      <c r="R1628" s="11"/>
      <c r="Y1628" s="11"/>
      <c r="AA1628" s="6"/>
      <c r="AB1628" s="6"/>
    </row>
    <row r="1629" spans="18:28" x14ac:dyDescent="0.2">
      <c r="R1629" s="11"/>
      <c r="Y1629" s="11"/>
      <c r="AA1629" s="6"/>
      <c r="AB1629" s="6"/>
    </row>
    <row r="1630" spans="18:28" x14ac:dyDescent="0.2">
      <c r="R1630" s="11"/>
      <c r="Y1630" s="11"/>
      <c r="AA1630" s="6"/>
      <c r="AB1630" s="6"/>
    </row>
    <row r="1631" spans="18:28" x14ac:dyDescent="0.2">
      <c r="R1631" s="11"/>
      <c r="Y1631" s="11"/>
      <c r="AA1631" s="6"/>
      <c r="AB1631" s="6"/>
    </row>
    <row r="1632" spans="18:28" x14ac:dyDescent="0.2">
      <c r="R1632" s="11"/>
      <c r="Y1632" s="11"/>
      <c r="AA1632" s="6"/>
      <c r="AB1632" s="6"/>
    </row>
    <row r="1633" spans="18:28" x14ac:dyDescent="0.2">
      <c r="R1633" s="11"/>
      <c r="Y1633" s="11"/>
      <c r="AA1633" s="6"/>
      <c r="AB1633" s="6"/>
    </row>
    <row r="1634" spans="18:28" x14ac:dyDescent="0.2">
      <c r="R1634" s="11"/>
      <c r="Y1634" s="11"/>
      <c r="AA1634" s="6"/>
      <c r="AB1634" s="6"/>
    </row>
    <row r="1635" spans="18:28" x14ac:dyDescent="0.2">
      <c r="R1635" s="11"/>
      <c r="Y1635" s="11"/>
      <c r="AA1635" s="6"/>
      <c r="AB1635" s="6"/>
    </row>
    <row r="1636" spans="18:28" x14ac:dyDescent="0.2">
      <c r="R1636" s="11"/>
      <c r="Y1636" s="11"/>
      <c r="AA1636" s="6"/>
      <c r="AB1636" s="6"/>
    </row>
    <row r="1637" spans="18:28" x14ac:dyDescent="0.2">
      <c r="R1637" s="11"/>
      <c r="Y1637" s="11"/>
      <c r="AA1637" s="6"/>
      <c r="AB1637" s="6"/>
    </row>
    <row r="1638" spans="18:28" x14ac:dyDescent="0.2">
      <c r="R1638" s="11"/>
      <c r="Y1638" s="11"/>
      <c r="AA1638" s="6"/>
      <c r="AB1638" s="6"/>
    </row>
    <row r="1639" spans="18:28" x14ac:dyDescent="0.2">
      <c r="R1639" s="11"/>
      <c r="Y1639" s="11"/>
      <c r="AA1639" s="6"/>
      <c r="AB1639" s="6"/>
    </row>
    <row r="1640" spans="18:28" x14ac:dyDescent="0.2">
      <c r="R1640" s="11"/>
      <c r="Y1640" s="11"/>
      <c r="AA1640" s="6"/>
      <c r="AB1640" s="6"/>
    </row>
    <row r="1641" spans="18:28" x14ac:dyDescent="0.2">
      <c r="R1641" s="11"/>
      <c r="Y1641" s="11"/>
      <c r="AA1641" s="6"/>
      <c r="AB1641" s="6"/>
    </row>
    <row r="1642" spans="18:28" x14ac:dyDescent="0.2">
      <c r="R1642" s="11"/>
      <c r="Y1642" s="11"/>
      <c r="AA1642" s="6"/>
      <c r="AB1642" s="6"/>
    </row>
    <row r="1643" spans="18:28" x14ac:dyDescent="0.2">
      <c r="R1643" s="11"/>
      <c r="Y1643" s="11"/>
      <c r="AA1643" s="6"/>
      <c r="AB1643" s="6"/>
    </row>
    <row r="1644" spans="18:28" x14ac:dyDescent="0.2">
      <c r="R1644" s="11"/>
      <c r="Y1644" s="11"/>
      <c r="AA1644" s="6"/>
      <c r="AB1644" s="6"/>
    </row>
    <row r="1645" spans="18:28" x14ac:dyDescent="0.2">
      <c r="R1645" s="11"/>
      <c r="Y1645" s="11"/>
      <c r="AA1645" s="6"/>
      <c r="AB1645" s="6"/>
    </row>
    <row r="1646" spans="18:28" x14ac:dyDescent="0.2">
      <c r="R1646" s="11"/>
      <c r="Y1646" s="11"/>
      <c r="AA1646" s="6"/>
      <c r="AB1646" s="6"/>
    </row>
    <row r="1647" spans="18:28" x14ac:dyDescent="0.2">
      <c r="R1647" s="11"/>
      <c r="Y1647" s="11"/>
      <c r="AA1647" s="6"/>
      <c r="AB1647" s="6"/>
    </row>
    <row r="1648" spans="18:28" x14ac:dyDescent="0.2">
      <c r="R1648" s="11"/>
      <c r="Y1648" s="11"/>
      <c r="AA1648" s="6"/>
      <c r="AB1648" s="6"/>
    </row>
    <row r="1649" spans="18:28" x14ac:dyDescent="0.2">
      <c r="R1649" s="11"/>
      <c r="Y1649" s="11"/>
      <c r="AA1649" s="6"/>
      <c r="AB1649" s="6"/>
    </row>
    <row r="1650" spans="18:28" x14ac:dyDescent="0.2">
      <c r="R1650" s="11"/>
      <c r="Y1650" s="11"/>
      <c r="AA1650" s="6"/>
      <c r="AB1650" s="6"/>
    </row>
    <row r="1651" spans="18:28" x14ac:dyDescent="0.2">
      <c r="R1651" s="11"/>
      <c r="Y1651" s="11"/>
      <c r="AA1651" s="6"/>
      <c r="AB1651" s="6"/>
    </row>
    <row r="1652" spans="18:28" x14ac:dyDescent="0.2">
      <c r="R1652" s="11"/>
      <c r="Y1652" s="11"/>
      <c r="AA1652" s="6"/>
      <c r="AB1652" s="6"/>
    </row>
    <row r="1653" spans="18:28" x14ac:dyDescent="0.2">
      <c r="R1653" s="11"/>
      <c r="Y1653" s="11"/>
      <c r="AA1653" s="6"/>
      <c r="AB1653" s="6"/>
    </row>
    <row r="1654" spans="18:28" x14ac:dyDescent="0.2">
      <c r="R1654" s="11"/>
      <c r="Y1654" s="11"/>
      <c r="AA1654" s="6"/>
      <c r="AB1654" s="6"/>
    </row>
    <row r="1655" spans="18:28" x14ac:dyDescent="0.2">
      <c r="R1655" s="11"/>
      <c r="Y1655" s="11"/>
      <c r="AA1655" s="6"/>
      <c r="AB1655" s="6"/>
    </row>
    <row r="1656" spans="18:28" x14ac:dyDescent="0.2">
      <c r="R1656" s="11"/>
      <c r="Y1656" s="11"/>
      <c r="AA1656" s="6"/>
      <c r="AB1656" s="6"/>
    </row>
    <row r="1657" spans="18:28" x14ac:dyDescent="0.2">
      <c r="R1657" s="11"/>
      <c r="Y1657" s="11"/>
      <c r="AA1657" s="6"/>
      <c r="AB1657" s="6"/>
    </row>
    <row r="1658" spans="18:28" x14ac:dyDescent="0.2">
      <c r="R1658" s="11"/>
      <c r="Y1658" s="11"/>
      <c r="AA1658" s="6"/>
      <c r="AB1658" s="6"/>
    </row>
    <row r="1659" spans="18:28" x14ac:dyDescent="0.2">
      <c r="R1659" s="11"/>
      <c r="Y1659" s="11"/>
      <c r="AA1659" s="6"/>
      <c r="AB1659" s="6"/>
    </row>
    <row r="1660" spans="18:28" x14ac:dyDescent="0.2">
      <c r="R1660" s="11"/>
      <c r="Y1660" s="11"/>
      <c r="AA1660" s="6"/>
      <c r="AB1660" s="6"/>
    </row>
    <row r="1661" spans="18:28" x14ac:dyDescent="0.2">
      <c r="R1661" s="11"/>
      <c r="Y1661" s="11"/>
      <c r="AA1661" s="6"/>
      <c r="AB1661" s="6"/>
    </row>
    <row r="1662" spans="18:28" x14ac:dyDescent="0.2">
      <c r="R1662" s="11"/>
      <c r="Y1662" s="11"/>
      <c r="AA1662" s="6"/>
      <c r="AB1662" s="6"/>
    </row>
    <row r="1663" spans="18:28" x14ac:dyDescent="0.2">
      <c r="R1663" s="11"/>
      <c r="Y1663" s="11"/>
      <c r="AA1663" s="6"/>
      <c r="AB1663" s="6"/>
    </row>
    <row r="1664" spans="18:28" x14ac:dyDescent="0.2">
      <c r="R1664" s="11"/>
      <c r="Y1664" s="11"/>
      <c r="AA1664" s="6"/>
      <c r="AB1664" s="6"/>
    </row>
    <row r="1665" spans="18:28" x14ac:dyDescent="0.2">
      <c r="R1665" s="11"/>
      <c r="Y1665" s="11"/>
      <c r="AA1665" s="6"/>
      <c r="AB1665" s="6"/>
    </row>
    <row r="1666" spans="18:28" x14ac:dyDescent="0.2">
      <c r="R1666" s="11"/>
      <c r="Y1666" s="11"/>
      <c r="AA1666" s="6"/>
      <c r="AB1666" s="6"/>
    </row>
    <row r="1667" spans="18:28" x14ac:dyDescent="0.2">
      <c r="R1667" s="11"/>
      <c r="Y1667" s="11"/>
      <c r="AA1667" s="6"/>
      <c r="AB1667" s="6"/>
    </row>
    <row r="1668" spans="18:28" x14ac:dyDescent="0.2">
      <c r="R1668" s="11"/>
      <c r="Y1668" s="11"/>
      <c r="AA1668" s="6"/>
      <c r="AB1668" s="6"/>
    </row>
    <row r="1669" spans="18:28" x14ac:dyDescent="0.2">
      <c r="R1669" s="11"/>
      <c r="Y1669" s="11"/>
      <c r="AA1669" s="6"/>
      <c r="AB1669" s="6"/>
    </row>
    <row r="1670" spans="18:28" x14ac:dyDescent="0.2">
      <c r="R1670" s="11"/>
      <c r="Y1670" s="11"/>
      <c r="AA1670" s="6"/>
      <c r="AB1670" s="6"/>
    </row>
    <row r="1671" spans="18:28" x14ac:dyDescent="0.2">
      <c r="R1671" s="11"/>
      <c r="Y1671" s="11"/>
      <c r="AA1671" s="6"/>
      <c r="AB1671" s="6"/>
    </row>
    <row r="1672" spans="18:28" x14ac:dyDescent="0.2">
      <c r="R1672" s="11"/>
      <c r="Y1672" s="11"/>
      <c r="AA1672" s="6"/>
      <c r="AB1672" s="6"/>
    </row>
    <row r="1673" spans="18:28" x14ac:dyDescent="0.2">
      <c r="R1673" s="11"/>
      <c r="Y1673" s="11"/>
      <c r="AA1673" s="6"/>
      <c r="AB1673" s="6"/>
    </row>
    <row r="1674" spans="18:28" x14ac:dyDescent="0.2">
      <c r="R1674" s="11"/>
      <c r="Y1674" s="11"/>
      <c r="AA1674" s="6"/>
      <c r="AB1674" s="6"/>
    </row>
    <row r="1675" spans="18:28" x14ac:dyDescent="0.2">
      <c r="R1675" s="11"/>
      <c r="Y1675" s="11"/>
      <c r="AA1675" s="6"/>
      <c r="AB1675" s="6"/>
    </row>
    <row r="1676" spans="18:28" x14ac:dyDescent="0.2">
      <c r="R1676" s="11"/>
      <c r="Y1676" s="11"/>
      <c r="AA1676" s="6"/>
      <c r="AB1676" s="6"/>
    </row>
    <row r="1677" spans="18:28" x14ac:dyDescent="0.2">
      <c r="R1677" s="11"/>
      <c r="Y1677" s="11"/>
      <c r="AA1677" s="6"/>
      <c r="AB1677" s="6"/>
    </row>
    <row r="1678" spans="18:28" x14ac:dyDescent="0.2">
      <c r="R1678" s="11"/>
      <c r="Y1678" s="11"/>
      <c r="AA1678" s="6"/>
      <c r="AB1678" s="6"/>
    </row>
    <row r="1679" spans="18:28" x14ac:dyDescent="0.2">
      <c r="R1679" s="11"/>
      <c r="Y1679" s="11"/>
      <c r="AA1679" s="6"/>
      <c r="AB1679" s="6"/>
    </row>
    <row r="1680" spans="18:28" x14ac:dyDescent="0.2">
      <c r="R1680" s="11"/>
      <c r="Y1680" s="11"/>
      <c r="AA1680" s="6"/>
      <c r="AB1680" s="6"/>
    </row>
    <row r="1681" spans="18:28" x14ac:dyDescent="0.2">
      <c r="R1681" s="11"/>
      <c r="Y1681" s="11"/>
      <c r="AA1681" s="6"/>
      <c r="AB1681" s="6"/>
    </row>
    <row r="1682" spans="18:28" x14ac:dyDescent="0.2">
      <c r="R1682" s="11"/>
      <c r="Y1682" s="11"/>
      <c r="AA1682" s="6"/>
      <c r="AB1682" s="6"/>
    </row>
    <row r="1683" spans="18:28" x14ac:dyDescent="0.2">
      <c r="R1683" s="11"/>
      <c r="Y1683" s="11"/>
      <c r="AA1683" s="6"/>
      <c r="AB1683" s="6"/>
    </row>
    <row r="1684" spans="18:28" x14ac:dyDescent="0.2">
      <c r="R1684" s="11"/>
      <c r="Y1684" s="11"/>
      <c r="AA1684" s="6"/>
      <c r="AB1684" s="6"/>
    </row>
    <row r="1685" spans="18:28" x14ac:dyDescent="0.2">
      <c r="R1685" s="11"/>
      <c r="Y1685" s="11"/>
      <c r="AA1685" s="6"/>
      <c r="AB1685" s="6"/>
    </row>
    <row r="1686" spans="18:28" x14ac:dyDescent="0.2">
      <c r="R1686" s="11"/>
      <c r="Y1686" s="11"/>
      <c r="AA1686" s="6"/>
      <c r="AB1686" s="6"/>
    </row>
    <row r="1687" spans="18:28" x14ac:dyDescent="0.2">
      <c r="R1687" s="11"/>
      <c r="Y1687" s="11"/>
      <c r="AA1687" s="6"/>
      <c r="AB1687" s="6"/>
    </row>
    <row r="1688" spans="18:28" x14ac:dyDescent="0.2">
      <c r="R1688" s="11"/>
      <c r="Y1688" s="11"/>
      <c r="AA1688" s="6"/>
      <c r="AB1688" s="6"/>
    </row>
    <row r="1689" spans="18:28" x14ac:dyDescent="0.2">
      <c r="R1689" s="11"/>
      <c r="Y1689" s="11"/>
      <c r="AA1689" s="6"/>
      <c r="AB1689" s="6"/>
    </row>
    <row r="1690" spans="18:28" x14ac:dyDescent="0.2">
      <c r="R1690" s="11"/>
      <c r="Y1690" s="11"/>
      <c r="AA1690" s="6"/>
      <c r="AB1690" s="6"/>
    </row>
    <row r="1691" spans="18:28" x14ac:dyDescent="0.2">
      <c r="R1691" s="11"/>
      <c r="Y1691" s="11"/>
      <c r="AA1691" s="6"/>
      <c r="AB1691" s="6"/>
    </row>
    <row r="1692" spans="18:28" x14ac:dyDescent="0.2">
      <c r="R1692" s="11"/>
      <c r="Y1692" s="11"/>
      <c r="AA1692" s="6"/>
      <c r="AB1692" s="6"/>
    </row>
    <row r="1693" spans="18:28" x14ac:dyDescent="0.2">
      <c r="R1693" s="11"/>
      <c r="Y1693" s="11"/>
      <c r="AA1693" s="6"/>
      <c r="AB1693" s="6"/>
    </row>
    <row r="1694" spans="18:28" x14ac:dyDescent="0.2">
      <c r="R1694" s="11"/>
      <c r="Y1694" s="11"/>
      <c r="AA1694" s="6"/>
      <c r="AB1694" s="6"/>
    </row>
    <row r="1695" spans="18:28" x14ac:dyDescent="0.2">
      <c r="R1695" s="11"/>
      <c r="Y1695" s="11"/>
      <c r="AA1695" s="6"/>
      <c r="AB1695" s="6"/>
    </row>
    <row r="1696" spans="18:28" x14ac:dyDescent="0.2">
      <c r="R1696" s="11"/>
      <c r="Y1696" s="11"/>
      <c r="AA1696" s="6"/>
      <c r="AB1696" s="6"/>
    </row>
    <row r="1697" spans="18:28" x14ac:dyDescent="0.2">
      <c r="R1697" s="11"/>
      <c r="Y1697" s="11"/>
      <c r="AA1697" s="6"/>
      <c r="AB1697" s="6"/>
    </row>
    <row r="1698" spans="18:28" x14ac:dyDescent="0.2">
      <c r="R1698" s="11"/>
      <c r="Y1698" s="11"/>
      <c r="AA1698" s="6"/>
      <c r="AB1698" s="6"/>
    </row>
    <row r="1699" spans="18:28" x14ac:dyDescent="0.2">
      <c r="R1699" s="11"/>
      <c r="Y1699" s="11"/>
      <c r="AA1699" s="6"/>
      <c r="AB1699" s="6"/>
    </row>
    <row r="1700" spans="18:28" x14ac:dyDescent="0.2">
      <c r="R1700" s="11"/>
      <c r="Y1700" s="11"/>
      <c r="AA1700" s="6"/>
      <c r="AB1700" s="6"/>
    </row>
    <row r="1701" spans="18:28" x14ac:dyDescent="0.2">
      <c r="R1701" s="11"/>
      <c r="Y1701" s="11"/>
      <c r="AA1701" s="6"/>
      <c r="AB1701" s="6"/>
    </row>
    <row r="1702" spans="18:28" x14ac:dyDescent="0.2">
      <c r="R1702" s="11"/>
      <c r="Y1702" s="11"/>
      <c r="AA1702" s="6"/>
      <c r="AB1702" s="6"/>
    </row>
    <row r="1703" spans="18:28" x14ac:dyDescent="0.2">
      <c r="R1703" s="11"/>
      <c r="Y1703" s="11"/>
      <c r="AA1703" s="6"/>
      <c r="AB1703" s="6"/>
    </row>
    <row r="1704" spans="18:28" x14ac:dyDescent="0.2">
      <c r="R1704" s="11"/>
      <c r="Y1704" s="11"/>
      <c r="AA1704" s="6"/>
      <c r="AB1704" s="6"/>
    </row>
    <row r="1705" spans="18:28" x14ac:dyDescent="0.2">
      <c r="R1705" s="11"/>
      <c r="Y1705" s="11"/>
      <c r="AA1705" s="6"/>
      <c r="AB1705" s="6"/>
    </row>
    <row r="1706" spans="18:28" x14ac:dyDescent="0.2">
      <c r="R1706" s="11"/>
      <c r="Y1706" s="11"/>
      <c r="AA1706" s="6"/>
      <c r="AB1706" s="6"/>
    </row>
    <row r="1707" spans="18:28" x14ac:dyDescent="0.2">
      <c r="R1707" s="11"/>
      <c r="Y1707" s="11"/>
      <c r="AA1707" s="6"/>
      <c r="AB1707" s="6"/>
    </row>
    <row r="1708" spans="18:28" x14ac:dyDescent="0.2">
      <c r="R1708" s="11"/>
      <c r="Y1708" s="11"/>
      <c r="AA1708" s="6"/>
      <c r="AB1708" s="6"/>
    </row>
    <row r="1709" spans="18:28" x14ac:dyDescent="0.2">
      <c r="R1709" s="11"/>
      <c r="Y1709" s="11"/>
      <c r="AA1709" s="6"/>
      <c r="AB1709" s="6"/>
    </row>
    <row r="1710" spans="18:28" x14ac:dyDescent="0.2">
      <c r="R1710" s="11"/>
      <c r="Y1710" s="11"/>
      <c r="AA1710" s="6"/>
      <c r="AB1710" s="6"/>
    </row>
    <row r="1711" spans="18:28" x14ac:dyDescent="0.2">
      <c r="R1711" s="11"/>
      <c r="Y1711" s="11"/>
      <c r="AA1711" s="6"/>
      <c r="AB1711" s="6"/>
    </row>
    <row r="1712" spans="18:28" x14ac:dyDescent="0.2">
      <c r="R1712" s="11"/>
      <c r="Y1712" s="11"/>
      <c r="AA1712" s="6"/>
      <c r="AB1712" s="6"/>
    </row>
    <row r="1713" spans="18:28" x14ac:dyDescent="0.2">
      <c r="R1713" s="11"/>
      <c r="Y1713" s="11"/>
      <c r="AA1713" s="6"/>
      <c r="AB1713" s="6"/>
    </row>
    <row r="1714" spans="18:28" x14ac:dyDescent="0.2">
      <c r="R1714" s="11"/>
      <c r="Y1714" s="11"/>
      <c r="AA1714" s="6"/>
      <c r="AB1714" s="6"/>
    </row>
    <row r="1715" spans="18:28" x14ac:dyDescent="0.2">
      <c r="R1715" s="11"/>
      <c r="Y1715" s="11"/>
      <c r="AA1715" s="6"/>
      <c r="AB1715" s="6"/>
    </row>
    <row r="1716" spans="18:28" x14ac:dyDescent="0.2">
      <c r="R1716" s="11"/>
      <c r="Y1716" s="11"/>
      <c r="AA1716" s="6"/>
      <c r="AB1716" s="6"/>
    </row>
    <row r="1717" spans="18:28" x14ac:dyDescent="0.2">
      <c r="R1717" s="11"/>
      <c r="Y1717" s="11"/>
      <c r="AA1717" s="6"/>
      <c r="AB1717" s="6"/>
    </row>
    <row r="1718" spans="18:28" x14ac:dyDescent="0.2">
      <c r="R1718" s="11"/>
      <c r="Y1718" s="11"/>
      <c r="AA1718" s="6"/>
      <c r="AB1718" s="6"/>
    </row>
    <row r="1719" spans="18:28" x14ac:dyDescent="0.2">
      <c r="R1719" s="11"/>
      <c r="Y1719" s="11"/>
      <c r="AA1719" s="6"/>
      <c r="AB1719" s="6"/>
    </row>
    <row r="1720" spans="18:28" x14ac:dyDescent="0.2">
      <c r="R1720" s="11"/>
      <c r="Y1720" s="11"/>
      <c r="AA1720" s="6"/>
      <c r="AB1720" s="6"/>
    </row>
    <row r="1721" spans="18:28" x14ac:dyDescent="0.2">
      <c r="R1721" s="11"/>
      <c r="Y1721" s="11"/>
      <c r="AA1721" s="6"/>
      <c r="AB1721" s="6"/>
    </row>
    <row r="1722" spans="18:28" x14ac:dyDescent="0.2">
      <c r="R1722" s="11"/>
      <c r="Y1722" s="11"/>
      <c r="AA1722" s="6"/>
      <c r="AB1722" s="6"/>
    </row>
    <row r="1723" spans="18:28" x14ac:dyDescent="0.2">
      <c r="R1723" s="11"/>
      <c r="Y1723" s="11"/>
      <c r="AA1723" s="6"/>
      <c r="AB1723" s="6"/>
    </row>
    <row r="1724" spans="18:28" x14ac:dyDescent="0.2">
      <c r="R1724" s="11"/>
      <c r="Y1724" s="11"/>
      <c r="AA1724" s="6"/>
      <c r="AB1724" s="6"/>
    </row>
    <row r="1725" spans="18:28" x14ac:dyDescent="0.2">
      <c r="R1725" s="11"/>
      <c r="Y1725" s="11"/>
      <c r="AA1725" s="6"/>
      <c r="AB1725" s="6"/>
    </row>
    <row r="1726" spans="18:28" x14ac:dyDescent="0.2">
      <c r="R1726" s="11"/>
      <c r="Y1726" s="11"/>
      <c r="AA1726" s="6"/>
      <c r="AB1726" s="6"/>
    </row>
    <row r="1727" spans="18:28" x14ac:dyDescent="0.2">
      <c r="R1727" s="11"/>
      <c r="Y1727" s="11"/>
      <c r="AA1727" s="6"/>
      <c r="AB1727" s="6"/>
    </row>
    <row r="1728" spans="18:28" x14ac:dyDescent="0.2">
      <c r="R1728" s="11"/>
      <c r="Y1728" s="11"/>
      <c r="AA1728" s="6"/>
      <c r="AB1728" s="6"/>
    </row>
    <row r="1729" spans="18:28" x14ac:dyDescent="0.2">
      <c r="R1729" s="11"/>
      <c r="Y1729" s="11"/>
      <c r="AA1729" s="6"/>
      <c r="AB1729" s="6"/>
    </row>
    <row r="1730" spans="18:28" x14ac:dyDescent="0.2">
      <c r="R1730" s="11"/>
      <c r="Y1730" s="11"/>
      <c r="AA1730" s="6"/>
      <c r="AB1730" s="6"/>
    </row>
    <row r="1731" spans="18:28" x14ac:dyDescent="0.2">
      <c r="R1731" s="11"/>
      <c r="Y1731" s="11"/>
      <c r="AA1731" s="6"/>
      <c r="AB1731" s="6"/>
    </row>
    <row r="1732" spans="18:28" x14ac:dyDescent="0.2">
      <c r="R1732" s="11"/>
      <c r="Y1732" s="11"/>
      <c r="AA1732" s="6"/>
      <c r="AB1732" s="6"/>
    </row>
    <row r="1733" spans="18:28" x14ac:dyDescent="0.2">
      <c r="R1733" s="11"/>
      <c r="Y1733" s="11"/>
      <c r="AA1733" s="6"/>
      <c r="AB1733" s="6"/>
    </row>
    <row r="1734" spans="18:28" x14ac:dyDescent="0.2">
      <c r="R1734" s="11"/>
      <c r="Y1734" s="11"/>
      <c r="AA1734" s="6"/>
      <c r="AB1734" s="6"/>
    </row>
    <row r="1735" spans="18:28" x14ac:dyDescent="0.2">
      <c r="R1735" s="11"/>
      <c r="Y1735" s="11"/>
      <c r="AA1735" s="6"/>
      <c r="AB1735" s="6"/>
    </row>
    <row r="1736" spans="18:28" x14ac:dyDescent="0.2">
      <c r="R1736" s="11"/>
      <c r="Y1736" s="11"/>
      <c r="AA1736" s="6"/>
      <c r="AB1736" s="6"/>
    </row>
    <row r="1737" spans="18:28" x14ac:dyDescent="0.2">
      <c r="R1737" s="11"/>
      <c r="Y1737" s="11"/>
      <c r="AA1737" s="6"/>
      <c r="AB1737" s="6"/>
    </row>
    <row r="1738" spans="18:28" x14ac:dyDescent="0.2">
      <c r="R1738" s="11"/>
      <c r="Y1738" s="11"/>
      <c r="AA1738" s="6"/>
      <c r="AB1738" s="6"/>
    </row>
    <row r="1739" spans="18:28" x14ac:dyDescent="0.2">
      <c r="R1739" s="11"/>
      <c r="Y1739" s="11"/>
      <c r="AA1739" s="6"/>
      <c r="AB1739" s="6"/>
    </row>
    <row r="1740" spans="18:28" x14ac:dyDescent="0.2">
      <c r="R1740" s="11"/>
      <c r="Y1740" s="11"/>
      <c r="AA1740" s="6"/>
      <c r="AB1740" s="6"/>
    </row>
    <row r="1741" spans="18:28" x14ac:dyDescent="0.2">
      <c r="R1741" s="11"/>
      <c r="Y1741" s="11"/>
      <c r="AA1741" s="6"/>
      <c r="AB1741" s="6"/>
    </row>
    <row r="1742" spans="18:28" x14ac:dyDescent="0.2">
      <c r="R1742" s="11"/>
      <c r="Y1742" s="11"/>
      <c r="AA1742" s="6"/>
      <c r="AB1742" s="6"/>
    </row>
    <row r="1743" spans="18:28" x14ac:dyDescent="0.2">
      <c r="R1743" s="11"/>
      <c r="Y1743" s="11"/>
      <c r="AA1743" s="6"/>
      <c r="AB1743" s="6"/>
    </row>
    <row r="1744" spans="18:28" x14ac:dyDescent="0.2">
      <c r="R1744" s="11"/>
      <c r="Y1744" s="11"/>
      <c r="AA1744" s="6"/>
      <c r="AB1744" s="6"/>
    </row>
    <row r="1745" spans="18:28" x14ac:dyDescent="0.2">
      <c r="R1745" s="11"/>
      <c r="Y1745" s="11"/>
      <c r="AA1745" s="6"/>
      <c r="AB1745" s="6"/>
    </row>
    <row r="1746" spans="18:28" x14ac:dyDescent="0.2">
      <c r="R1746" s="11"/>
      <c r="Y1746" s="11"/>
      <c r="AA1746" s="6"/>
      <c r="AB1746" s="6"/>
    </row>
    <row r="1747" spans="18:28" x14ac:dyDescent="0.2">
      <c r="R1747" s="11"/>
      <c r="Y1747" s="11"/>
      <c r="AA1747" s="6"/>
      <c r="AB1747" s="6"/>
    </row>
    <row r="1748" spans="18:28" x14ac:dyDescent="0.2">
      <c r="R1748" s="11"/>
      <c r="Y1748" s="11"/>
      <c r="AA1748" s="6"/>
      <c r="AB1748" s="6"/>
    </row>
    <row r="1749" spans="18:28" x14ac:dyDescent="0.2">
      <c r="R1749" s="11"/>
      <c r="Y1749" s="11"/>
      <c r="AA1749" s="6"/>
      <c r="AB1749" s="6"/>
    </row>
    <row r="1750" spans="18:28" x14ac:dyDescent="0.2">
      <c r="R1750" s="11"/>
      <c r="Y1750" s="11"/>
      <c r="AA1750" s="6"/>
      <c r="AB1750" s="6"/>
    </row>
    <row r="1751" spans="18:28" x14ac:dyDescent="0.2">
      <c r="R1751" s="11"/>
      <c r="Y1751" s="11"/>
      <c r="AA1751" s="6"/>
      <c r="AB1751" s="6"/>
    </row>
    <row r="1752" spans="18:28" x14ac:dyDescent="0.2">
      <c r="R1752" s="11"/>
      <c r="Y1752" s="11"/>
      <c r="AA1752" s="6"/>
      <c r="AB1752" s="6"/>
    </row>
    <row r="1753" spans="18:28" x14ac:dyDescent="0.2">
      <c r="R1753" s="11"/>
      <c r="Y1753" s="11"/>
      <c r="AA1753" s="6"/>
      <c r="AB1753" s="6"/>
    </row>
    <row r="1754" spans="18:28" x14ac:dyDescent="0.2">
      <c r="R1754" s="11"/>
      <c r="Y1754" s="11"/>
      <c r="AA1754" s="6"/>
      <c r="AB1754" s="6"/>
    </row>
    <row r="1755" spans="18:28" x14ac:dyDescent="0.2">
      <c r="R1755" s="11"/>
      <c r="Y1755" s="11"/>
      <c r="AA1755" s="6"/>
      <c r="AB1755" s="6"/>
    </row>
    <row r="1756" spans="18:28" x14ac:dyDescent="0.2">
      <c r="R1756" s="11"/>
      <c r="Y1756" s="11"/>
      <c r="AA1756" s="6"/>
      <c r="AB1756" s="6"/>
    </row>
    <row r="1757" spans="18:28" x14ac:dyDescent="0.2">
      <c r="R1757" s="11"/>
      <c r="Y1757" s="11"/>
      <c r="AA1757" s="6"/>
      <c r="AB1757" s="6"/>
    </row>
    <row r="1758" spans="18:28" x14ac:dyDescent="0.2">
      <c r="R1758" s="11"/>
      <c r="Y1758" s="11"/>
      <c r="AA1758" s="6"/>
      <c r="AB1758" s="6"/>
    </row>
    <row r="1759" spans="18:28" x14ac:dyDescent="0.2">
      <c r="R1759" s="11"/>
      <c r="Y1759" s="11"/>
      <c r="AA1759" s="6"/>
      <c r="AB1759" s="6"/>
    </row>
    <row r="1760" spans="18:28" x14ac:dyDescent="0.2">
      <c r="R1760" s="11"/>
      <c r="Y1760" s="11"/>
      <c r="AA1760" s="6"/>
      <c r="AB1760" s="6"/>
    </row>
    <row r="1761" spans="18:28" x14ac:dyDescent="0.2">
      <c r="R1761" s="11"/>
      <c r="Y1761" s="11"/>
      <c r="AA1761" s="6"/>
      <c r="AB1761" s="6"/>
    </row>
    <row r="1762" spans="18:28" x14ac:dyDescent="0.2">
      <c r="R1762" s="11"/>
      <c r="Y1762" s="11"/>
      <c r="AA1762" s="6"/>
      <c r="AB1762" s="6"/>
    </row>
    <row r="1763" spans="18:28" x14ac:dyDescent="0.2">
      <c r="R1763" s="11"/>
      <c r="Y1763" s="11"/>
      <c r="AA1763" s="6"/>
      <c r="AB1763" s="6"/>
    </row>
    <row r="1764" spans="18:28" x14ac:dyDescent="0.2">
      <c r="R1764" s="11"/>
      <c r="Y1764" s="11"/>
      <c r="AA1764" s="6"/>
      <c r="AB1764" s="6"/>
    </row>
    <row r="1765" spans="18:28" x14ac:dyDescent="0.2">
      <c r="R1765" s="11"/>
      <c r="Y1765" s="11"/>
      <c r="AA1765" s="6"/>
      <c r="AB1765" s="6"/>
    </row>
    <row r="1766" spans="18:28" x14ac:dyDescent="0.2">
      <c r="R1766" s="11"/>
      <c r="Y1766" s="11"/>
      <c r="AA1766" s="6"/>
      <c r="AB1766" s="6"/>
    </row>
    <row r="1767" spans="18:28" x14ac:dyDescent="0.2">
      <c r="R1767" s="11"/>
      <c r="Y1767" s="11"/>
      <c r="AA1767" s="6"/>
      <c r="AB1767" s="6"/>
    </row>
    <row r="1768" spans="18:28" x14ac:dyDescent="0.2">
      <c r="R1768" s="11"/>
      <c r="Y1768" s="11"/>
      <c r="AA1768" s="6"/>
      <c r="AB1768" s="6"/>
    </row>
    <row r="1769" spans="18:28" x14ac:dyDescent="0.2">
      <c r="R1769" s="11"/>
      <c r="Y1769" s="11"/>
      <c r="AA1769" s="6"/>
      <c r="AB1769" s="6"/>
    </row>
    <row r="1770" spans="18:28" x14ac:dyDescent="0.2">
      <c r="R1770" s="11"/>
      <c r="Y1770" s="11"/>
      <c r="AA1770" s="6"/>
      <c r="AB1770" s="6"/>
    </row>
    <row r="1771" spans="18:28" x14ac:dyDescent="0.2">
      <c r="R1771" s="11"/>
      <c r="Y1771" s="11"/>
      <c r="AA1771" s="6"/>
      <c r="AB1771" s="6"/>
    </row>
    <row r="1772" spans="18:28" x14ac:dyDescent="0.2">
      <c r="R1772" s="11"/>
      <c r="Y1772" s="11"/>
      <c r="AA1772" s="6"/>
      <c r="AB1772" s="6"/>
    </row>
    <row r="1773" spans="18:28" x14ac:dyDescent="0.2">
      <c r="R1773" s="11"/>
      <c r="Y1773" s="11"/>
      <c r="AA1773" s="6"/>
      <c r="AB1773" s="6"/>
    </row>
    <row r="1774" spans="18:28" x14ac:dyDescent="0.2">
      <c r="R1774" s="11"/>
      <c r="Y1774" s="11"/>
      <c r="AA1774" s="6"/>
      <c r="AB1774" s="6"/>
    </row>
    <row r="1775" spans="18:28" x14ac:dyDescent="0.2">
      <c r="R1775" s="11"/>
      <c r="Y1775" s="11"/>
      <c r="AA1775" s="6"/>
      <c r="AB1775" s="6"/>
    </row>
    <row r="1776" spans="18:28" x14ac:dyDescent="0.2">
      <c r="R1776" s="11"/>
      <c r="Y1776" s="11"/>
      <c r="AA1776" s="6"/>
      <c r="AB1776" s="6"/>
    </row>
    <row r="1777" spans="18:28" x14ac:dyDescent="0.2">
      <c r="R1777" s="11"/>
      <c r="Y1777" s="11"/>
      <c r="AA1777" s="6"/>
      <c r="AB1777" s="6"/>
    </row>
    <row r="1778" spans="18:28" x14ac:dyDescent="0.2">
      <c r="R1778" s="11"/>
      <c r="Y1778" s="11"/>
      <c r="AA1778" s="6"/>
      <c r="AB1778" s="6"/>
    </row>
    <row r="1779" spans="18:28" x14ac:dyDescent="0.2">
      <c r="R1779" s="11"/>
      <c r="Y1779" s="11"/>
      <c r="AA1779" s="6"/>
      <c r="AB1779" s="6"/>
    </row>
    <row r="1780" spans="18:28" x14ac:dyDescent="0.2">
      <c r="R1780" s="11"/>
      <c r="Y1780" s="11"/>
      <c r="AA1780" s="6"/>
      <c r="AB1780" s="6"/>
    </row>
    <row r="1781" spans="18:28" x14ac:dyDescent="0.2">
      <c r="R1781" s="11"/>
      <c r="Y1781" s="11"/>
      <c r="AA1781" s="6"/>
      <c r="AB1781" s="6"/>
    </row>
    <row r="1782" spans="18:28" x14ac:dyDescent="0.2">
      <c r="R1782" s="11"/>
      <c r="Y1782" s="11"/>
      <c r="AA1782" s="6"/>
      <c r="AB1782" s="6"/>
    </row>
    <row r="1783" spans="18:28" x14ac:dyDescent="0.2">
      <c r="R1783" s="11"/>
      <c r="Y1783" s="11"/>
      <c r="AA1783" s="6"/>
      <c r="AB1783" s="6"/>
    </row>
    <row r="1784" spans="18:28" x14ac:dyDescent="0.2">
      <c r="R1784" s="11"/>
      <c r="Y1784" s="11"/>
      <c r="AA1784" s="6"/>
      <c r="AB1784" s="6"/>
    </row>
    <row r="1785" spans="18:28" x14ac:dyDescent="0.2">
      <c r="R1785" s="11"/>
      <c r="Y1785" s="11"/>
      <c r="AA1785" s="6"/>
      <c r="AB1785" s="6"/>
    </row>
    <row r="1786" spans="18:28" x14ac:dyDescent="0.2">
      <c r="R1786" s="11"/>
      <c r="Y1786" s="11"/>
      <c r="AA1786" s="6"/>
      <c r="AB1786" s="6"/>
    </row>
    <row r="1787" spans="18:28" x14ac:dyDescent="0.2">
      <c r="R1787" s="11"/>
      <c r="Y1787" s="11"/>
      <c r="AA1787" s="6"/>
      <c r="AB1787" s="6"/>
    </row>
    <row r="1788" spans="18:28" x14ac:dyDescent="0.2">
      <c r="R1788" s="11"/>
      <c r="Y1788" s="11"/>
      <c r="AA1788" s="6"/>
      <c r="AB1788" s="6"/>
    </row>
    <row r="1789" spans="18:28" x14ac:dyDescent="0.2">
      <c r="R1789" s="11"/>
      <c r="Y1789" s="11"/>
      <c r="AA1789" s="6"/>
      <c r="AB1789" s="6"/>
    </row>
    <row r="1790" spans="18:28" x14ac:dyDescent="0.2">
      <c r="R1790" s="11"/>
      <c r="Y1790" s="11"/>
      <c r="AA1790" s="6"/>
      <c r="AB1790" s="6"/>
    </row>
    <row r="1791" spans="18:28" x14ac:dyDescent="0.2">
      <c r="R1791" s="11"/>
      <c r="Y1791" s="11"/>
      <c r="AA1791" s="6"/>
      <c r="AB1791" s="6"/>
    </row>
    <row r="1792" spans="18:28" x14ac:dyDescent="0.2">
      <c r="R1792" s="11"/>
      <c r="Y1792" s="11"/>
      <c r="AA1792" s="6"/>
      <c r="AB1792" s="6"/>
    </row>
    <row r="1793" spans="18:28" x14ac:dyDescent="0.2">
      <c r="R1793" s="11"/>
      <c r="Y1793" s="11"/>
      <c r="AA1793" s="6"/>
      <c r="AB1793" s="6"/>
    </row>
    <row r="1794" spans="18:28" x14ac:dyDescent="0.2">
      <c r="R1794" s="11"/>
      <c r="Y1794" s="11"/>
      <c r="AA1794" s="6"/>
      <c r="AB1794" s="6"/>
    </row>
    <row r="1795" spans="18:28" x14ac:dyDescent="0.2">
      <c r="R1795" s="11"/>
      <c r="Y1795" s="11"/>
      <c r="AA1795" s="6"/>
      <c r="AB1795" s="6"/>
    </row>
    <row r="1796" spans="18:28" x14ac:dyDescent="0.2">
      <c r="R1796" s="11"/>
      <c r="Y1796" s="11"/>
      <c r="AA1796" s="6"/>
      <c r="AB1796" s="6"/>
    </row>
    <row r="1797" spans="18:28" x14ac:dyDescent="0.2">
      <c r="R1797" s="11"/>
      <c r="Y1797" s="11"/>
      <c r="AA1797" s="6"/>
      <c r="AB1797" s="6"/>
    </row>
    <row r="1798" spans="18:28" x14ac:dyDescent="0.2">
      <c r="R1798" s="11"/>
      <c r="Y1798" s="11"/>
      <c r="AA1798" s="6"/>
      <c r="AB1798" s="6"/>
    </row>
    <row r="1799" spans="18:28" x14ac:dyDescent="0.2">
      <c r="R1799" s="11"/>
      <c r="Y1799" s="11"/>
      <c r="AA1799" s="6"/>
      <c r="AB1799" s="6"/>
    </row>
    <row r="1800" spans="18:28" x14ac:dyDescent="0.2">
      <c r="R1800" s="11"/>
      <c r="Y1800" s="11"/>
      <c r="AA1800" s="6"/>
      <c r="AB1800" s="6"/>
    </row>
    <row r="1801" spans="18:28" x14ac:dyDescent="0.2">
      <c r="R1801" s="11"/>
      <c r="Y1801" s="11"/>
      <c r="AA1801" s="6"/>
      <c r="AB1801" s="6"/>
    </row>
    <row r="1802" spans="18:28" x14ac:dyDescent="0.2">
      <c r="R1802" s="11"/>
      <c r="Y1802" s="11"/>
      <c r="AA1802" s="6"/>
      <c r="AB1802" s="6"/>
    </row>
    <row r="1803" spans="18:28" x14ac:dyDescent="0.2">
      <c r="R1803" s="11"/>
      <c r="Y1803" s="11"/>
      <c r="AA1803" s="6"/>
      <c r="AB1803" s="6"/>
    </row>
    <row r="1804" spans="18:28" x14ac:dyDescent="0.2">
      <c r="R1804" s="11"/>
      <c r="Y1804" s="11"/>
      <c r="AA1804" s="6"/>
      <c r="AB1804" s="6"/>
    </row>
    <row r="1805" spans="18:28" x14ac:dyDescent="0.2">
      <c r="R1805" s="11"/>
      <c r="Y1805" s="11"/>
      <c r="AA1805" s="6"/>
      <c r="AB1805" s="6"/>
    </row>
    <row r="1806" spans="18:28" x14ac:dyDescent="0.2">
      <c r="R1806" s="11"/>
      <c r="Y1806" s="11"/>
      <c r="AA1806" s="6"/>
      <c r="AB1806" s="6"/>
    </row>
    <row r="1807" spans="18:28" x14ac:dyDescent="0.2">
      <c r="R1807" s="11"/>
      <c r="Y1807" s="11"/>
      <c r="AA1807" s="6"/>
      <c r="AB1807" s="6"/>
    </row>
    <row r="1808" spans="18:28" x14ac:dyDescent="0.2">
      <c r="R1808" s="11"/>
      <c r="Y1808" s="11"/>
      <c r="AA1808" s="6"/>
      <c r="AB1808" s="6"/>
    </row>
    <row r="1809" spans="18:28" x14ac:dyDescent="0.2">
      <c r="R1809" s="11"/>
      <c r="Y1809" s="11"/>
      <c r="AA1809" s="6"/>
      <c r="AB1809" s="6"/>
    </row>
    <row r="1810" spans="18:28" x14ac:dyDescent="0.2">
      <c r="R1810" s="11"/>
      <c r="Y1810" s="11"/>
      <c r="AA1810" s="6"/>
      <c r="AB1810" s="6"/>
    </row>
    <row r="1811" spans="18:28" x14ac:dyDescent="0.2">
      <c r="R1811" s="11"/>
      <c r="Y1811" s="11"/>
      <c r="AA1811" s="6"/>
      <c r="AB1811" s="6"/>
    </row>
    <row r="1812" spans="18:28" x14ac:dyDescent="0.2">
      <c r="R1812" s="11"/>
      <c r="Y1812" s="11"/>
      <c r="AA1812" s="6"/>
      <c r="AB1812" s="6"/>
    </row>
    <row r="1813" spans="18:28" x14ac:dyDescent="0.2">
      <c r="R1813" s="11"/>
      <c r="Y1813" s="11"/>
      <c r="AA1813" s="6"/>
      <c r="AB1813" s="6"/>
    </row>
    <row r="1814" spans="18:28" x14ac:dyDescent="0.2">
      <c r="R1814" s="11"/>
      <c r="Y1814" s="11"/>
      <c r="AA1814" s="6"/>
      <c r="AB1814" s="6"/>
    </row>
    <row r="1815" spans="18:28" x14ac:dyDescent="0.2">
      <c r="R1815" s="11"/>
      <c r="Y1815" s="11"/>
      <c r="AA1815" s="6"/>
      <c r="AB1815" s="6"/>
    </row>
    <row r="1816" spans="18:28" x14ac:dyDescent="0.2">
      <c r="R1816" s="11"/>
      <c r="Y1816" s="11"/>
      <c r="AA1816" s="6"/>
      <c r="AB1816" s="6"/>
    </row>
    <row r="1817" spans="18:28" x14ac:dyDescent="0.2">
      <c r="R1817" s="11"/>
      <c r="Y1817" s="11"/>
      <c r="AA1817" s="6"/>
      <c r="AB1817" s="6"/>
    </row>
    <row r="1818" spans="18:28" x14ac:dyDescent="0.2">
      <c r="R1818" s="11"/>
      <c r="Y1818" s="11"/>
      <c r="AA1818" s="6"/>
      <c r="AB1818" s="6"/>
    </row>
    <row r="1819" spans="18:28" x14ac:dyDescent="0.2">
      <c r="R1819" s="11"/>
      <c r="Y1819" s="11"/>
      <c r="AA1819" s="6"/>
      <c r="AB1819" s="6"/>
    </row>
    <row r="1820" spans="18:28" x14ac:dyDescent="0.2">
      <c r="R1820" s="11"/>
      <c r="Y1820" s="11"/>
      <c r="AA1820" s="6"/>
      <c r="AB1820" s="6"/>
    </row>
    <row r="1821" spans="18:28" x14ac:dyDescent="0.2">
      <c r="R1821" s="11"/>
      <c r="Y1821" s="11"/>
      <c r="AA1821" s="6"/>
      <c r="AB1821" s="6"/>
    </row>
    <row r="1822" spans="18:28" x14ac:dyDescent="0.2">
      <c r="R1822" s="11"/>
      <c r="Y1822" s="11"/>
      <c r="AA1822" s="6"/>
      <c r="AB1822" s="6"/>
    </row>
    <row r="1823" spans="18:28" x14ac:dyDescent="0.2">
      <c r="R1823" s="11"/>
      <c r="Y1823" s="11"/>
      <c r="AA1823" s="6"/>
      <c r="AB1823" s="6"/>
    </row>
    <row r="1824" spans="18:28" x14ac:dyDescent="0.2">
      <c r="R1824" s="11"/>
      <c r="Y1824" s="11"/>
      <c r="AA1824" s="6"/>
      <c r="AB1824" s="6"/>
    </row>
    <row r="1825" spans="18:28" x14ac:dyDescent="0.2">
      <c r="R1825" s="11"/>
      <c r="Y1825" s="11"/>
      <c r="AA1825" s="6"/>
      <c r="AB1825" s="6"/>
    </row>
    <row r="1826" spans="18:28" x14ac:dyDescent="0.2">
      <c r="R1826" s="11"/>
      <c r="Y1826" s="11"/>
      <c r="AA1826" s="6"/>
      <c r="AB1826" s="6"/>
    </row>
    <row r="1827" spans="18:28" x14ac:dyDescent="0.2">
      <c r="R1827" s="11"/>
      <c r="Y1827" s="11"/>
      <c r="AA1827" s="6"/>
      <c r="AB1827" s="6"/>
    </row>
    <row r="1828" spans="18:28" x14ac:dyDescent="0.2">
      <c r="R1828" s="11"/>
      <c r="Y1828" s="11"/>
      <c r="AA1828" s="6"/>
      <c r="AB1828" s="6"/>
    </row>
    <row r="1829" spans="18:28" x14ac:dyDescent="0.2">
      <c r="R1829" s="11"/>
      <c r="Y1829" s="11"/>
      <c r="AA1829" s="6"/>
      <c r="AB1829" s="6"/>
    </row>
    <row r="1830" spans="18:28" x14ac:dyDescent="0.2">
      <c r="R1830" s="11"/>
      <c r="Y1830" s="11"/>
      <c r="AA1830" s="6"/>
      <c r="AB1830" s="6"/>
    </row>
    <row r="1831" spans="18:28" x14ac:dyDescent="0.2">
      <c r="R1831" s="11"/>
      <c r="Y1831" s="11"/>
      <c r="AA1831" s="6"/>
      <c r="AB1831" s="6"/>
    </row>
    <row r="1832" spans="18:28" x14ac:dyDescent="0.2">
      <c r="R1832" s="11"/>
      <c r="Y1832" s="11"/>
      <c r="AA1832" s="6"/>
      <c r="AB1832" s="6"/>
    </row>
    <row r="1833" spans="18:28" x14ac:dyDescent="0.2">
      <c r="R1833" s="11"/>
      <c r="Y1833" s="11"/>
      <c r="AA1833" s="6"/>
      <c r="AB1833" s="6"/>
    </row>
    <row r="1834" spans="18:28" x14ac:dyDescent="0.2">
      <c r="R1834" s="11"/>
      <c r="Y1834" s="11"/>
      <c r="AA1834" s="6"/>
      <c r="AB1834" s="6"/>
    </row>
    <row r="1835" spans="18:28" x14ac:dyDescent="0.2">
      <c r="R1835" s="11"/>
      <c r="Y1835" s="11"/>
      <c r="AA1835" s="6"/>
      <c r="AB1835" s="6"/>
    </row>
    <row r="1836" spans="18:28" x14ac:dyDescent="0.2">
      <c r="R1836" s="11"/>
      <c r="Y1836" s="11"/>
      <c r="AA1836" s="6"/>
      <c r="AB1836" s="6"/>
    </row>
    <row r="1837" spans="18:28" x14ac:dyDescent="0.2">
      <c r="R1837" s="11"/>
      <c r="Y1837" s="11"/>
      <c r="AA1837" s="6"/>
      <c r="AB1837" s="6"/>
    </row>
    <row r="1838" spans="18:28" x14ac:dyDescent="0.2">
      <c r="R1838" s="11"/>
      <c r="Y1838" s="11"/>
      <c r="AA1838" s="6"/>
      <c r="AB1838" s="6"/>
    </row>
    <row r="1839" spans="18:28" x14ac:dyDescent="0.2">
      <c r="R1839" s="11"/>
      <c r="Y1839" s="11"/>
      <c r="AA1839" s="6"/>
      <c r="AB1839" s="6"/>
    </row>
    <row r="1840" spans="18:28" x14ac:dyDescent="0.2">
      <c r="R1840" s="11"/>
      <c r="Y1840" s="11"/>
      <c r="AA1840" s="6"/>
      <c r="AB1840" s="6"/>
    </row>
    <row r="1841" spans="18:28" x14ac:dyDescent="0.2">
      <c r="R1841" s="11"/>
      <c r="Y1841" s="11"/>
      <c r="AA1841" s="6"/>
      <c r="AB1841" s="6"/>
    </row>
    <row r="1842" spans="18:28" x14ac:dyDescent="0.2">
      <c r="R1842" s="11"/>
      <c r="Y1842" s="11"/>
      <c r="AA1842" s="6"/>
      <c r="AB1842" s="6"/>
    </row>
    <row r="1843" spans="18:28" x14ac:dyDescent="0.2">
      <c r="R1843" s="11"/>
      <c r="Y1843" s="11"/>
      <c r="AA1843" s="6"/>
      <c r="AB1843" s="6"/>
    </row>
    <row r="1844" spans="18:28" x14ac:dyDescent="0.2">
      <c r="R1844" s="11"/>
      <c r="Y1844" s="11"/>
      <c r="AA1844" s="6"/>
      <c r="AB1844" s="6"/>
    </row>
    <row r="1845" spans="18:28" x14ac:dyDescent="0.2">
      <c r="R1845" s="11"/>
      <c r="Y1845" s="11"/>
      <c r="AA1845" s="6"/>
      <c r="AB1845" s="6"/>
    </row>
    <row r="1846" spans="18:28" x14ac:dyDescent="0.2">
      <c r="R1846" s="11"/>
      <c r="Y1846" s="11"/>
      <c r="AA1846" s="6"/>
      <c r="AB1846" s="6"/>
    </row>
    <row r="1847" spans="18:28" x14ac:dyDescent="0.2">
      <c r="R1847" s="11"/>
      <c r="Y1847" s="11"/>
      <c r="AA1847" s="6"/>
      <c r="AB1847" s="6"/>
    </row>
    <row r="1848" spans="18:28" x14ac:dyDescent="0.2">
      <c r="R1848" s="11"/>
      <c r="Y1848" s="11"/>
      <c r="AA1848" s="6"/>
      <c r="AB1848" s="6"/>
    </row>
    <row r="1849" spans="18:28" x14ac:dyDescent="0.2">
      <c r="R1849" s="11"/>
      <c r="Y1849" s="11"/>
      <c r="AA1849" s="6"/>
      <c r="AB1849" s="6"/>
    </row>
    <row r="1850" spans="18:28" x14ac:dyDescent="0.2">
      <c r="R1850" s="11"/>
      <c r="Y1850" s="11"/>
      <c r="AA1850" s="6"/>
      <c r="AB1850" s="6"/>
    </row>
    <row r="1851" spans="18:28" x14ac:dyDescent="0.2">
      <c r="R1851" s="11"/>
      <c r="Y1851" s="11"/>
      <c r="AA1851" s="6"/>
      <c r="AB1851" s="6"/>
    </row>
    <row r="1852" spans="18:28" x14ac:dyDescent="0.2">
      <c r="R1852" s="11"/>
      <c r="Y1852" s="11"/>
      <c r="AA1852" s="6"/>
      <c r="AB1852" s="6"/>
    </row>
    <row r="1853" spans="18:28" x14ac:dyDescent="0.2">
      <c r="R1853" s="11"/>
      <c r="Y1853" s="11"/>
      <c r="AA1853" s="6"/>
      <c r="AB1853" s="6"/>
    </row>
    <row r="1854" spans="18:28" x14ac:dyDescent="0.2">
      <c r="R1854" s="11"/>
      <c r="Y1854" s="11"/>
      <c r="AA1854" s="6"/>
      <c r="AB1854" s="6"/>
    </row>
    <row r="1855" spans="18:28" x14ac:dyDescent="0.2">
      <c r="R1855" s="11"/>
      <c r="Y1855" s="11"/>
      <c r="AA1855" s="6"/>
      <c r="AB1855" s="6"/>
    </row>
    <row r="1856" spans="18:28" x14ac:dyDescent="0.2">
      <c r="R1856" s="11"/>
      <c r="Y1856" s="11"/>
      <c r="AA1856" s="6"/>
      <c r="AB1856" s="6"/>
    </row>
    <row r="1857" spans="18:28" x14ac:dyDescent="0.2">
      <c r="R1857" s="11"/>
      <c r="Y1857" s="11"/>
      <c r="AA1857" s="6"/>
      <c r="AB1857" s="6"/>
    </row>
    <row r="1858" spans="18:28" x14ac:dyDescent="0.2">
      <c r="R1858" s="11"/>
      <c r="Y1858" s="11"/>
      <c r="AA1858" s="6"/>
      <c r="AB1858" s="6"/>
    </row>
    <row r="1859" spans="18:28" x14ac:dyDescent="0.2">
      <c r="R1859" s="11"/>
      <c r="Y1859" s="11"/>
      <c r="AA1859" s="6"/>
      <c r="AB1859" s="6"/>
    </row>
    <row r="1860" spans="18:28" x14ac:dyDescent="0.2">
      <c r="R1860" s="11"/>
      <c r="Y1860" s="11"/>
      <c r="AA1860" s="6"/>
      <c r="AB1860" s="6"/>
    </row>
    <row r="1861" spans="18:28" x14ac:dyDescent="0.2">
      <c r="R1861" s="11"/>
      <c r="Y1861" s="11"/>
      <c r="AA1861" s="6"/>
      <c r="AB1861" s="6"/>
    </row>
    <row r="1862" spans="18:28" x14ac:dyDescent="0.2">
      <c r="R1862" s="11"/>
      <c r="Y1862" s="11"/>
      <c r="AA1862" s="6"/>
      <c r="AB1862" s="6"/>
    </row>
    <row r="1863" spans="18:28" x14ac:dyDescent="0.2">
      <c r="R1863" s="11"/>
      <c r="Y1863" s="11"/>
      <c r="AA1863" s="6"/>
      <c r="AB1863" s="6"/>
    </row>
    <row r="1864" spans="18:28" x14ac:dyDescent="0.2">
      <c r="R1864" s="11"/>
      <c r="Y1864" s="11"/>
      <c r="AA1864" s="6"/>
      <c r="AB1864" s="6"/>
    </row>
    <row r="1865" spans="18:28" x14ac:dyDescent="0.2">
      <c r="R1865" s="11"/>
      <c r="Y1865" s="11"/>
      <c r="AA1865" s="6"/>
      <c r="AB1865" s="6"/>
    </row>
    <row r="1866" spans="18:28" x14ac:dyDescent="0.2">
      <c r="R1866" s="11"/>
      <c r="Y1866" s="11"/>
      <c r="AA1866" s="6"/>
      <c r="AB1866" s="6"/>
    </row>
    <row r="1867" spans="18:28" x14ac:dyDescent="0.2">
      <c r="R1867" s="11"/>
      <c r="Y1867" s="11"/>
      <c r="AA1867" s="6"/>
      <c r="AB1867" s="6"/>
    </row>
    <row r="1868" spans="18:28" x14ac:dyDescent="0.2">
      <c r="R1868" s="11"/>
      <c r="Y1868" s="11"/>
      <c r="AA1868" s="6"/>
      <c r="AB1868" s="6"/>
    </row>
    <row r="1869" spans="18:28" x14ac:dyDescent="0.2">
      <c r="R1869" s="11"/>
      <c r="Y1869" s="11"/>
      <c r="AA1869" s="6"/>
      <c r="AB1869" s="6"/>
    </row>
    <row r="1870" spans="18:28" x14ac:dyDescent="0.2">
      <c r="R1870" s="11"/>
      <c r="Y1870" s="11"/>
      <c r="AA1870" s="6"/>
      <c r="AB1870" s="6"/>
    </row>
    <row r="1871" spans="18:28" x14ac:dyDescent="0.2">
      <c r="R1871" s="11"/>
      <c r="Y1871" s="11"/>
      <c r="AA1871" s="6"/>
      <c r="AB1871" s="6"/>
    </row>
    <row r="1872" spans="18:28" x14ac:dyDescent="0.2">
      <c r="R1872" s="11"/>
      <c r="Y1872" s="11"/>
      <c r="AA1872" s="6"/>
      <c r="AB1872" s="6"/>
    </row>
    <row r="1873" spans="18:28" x14ac:dyDescent="0.2">
      <c r="R1873" s="11"/>
      <c r="Y1873" s="11"/>
      <c r="AA1873" s="6"/>
      <c r="AB1873" s="6"/>
    </row>
    <row r="1874" spans="18:28" x14ac:dyDescent="0.2">
      <c r="R1874" s="11"/>
      <c r="Y1874" s="11"/>
      <c r="AA1874" s="6"/>
      <c r="AB1874" s="6"/>
    </row>
    <row r="1875" spans="18:28" x14ac:dyDescent="0.2">
      <c r="R1875" s="11"/>
      <c r="Y1875" s="11"/>
      <c r="AA1875" s="6"/>
      <c r="AB1875" s="6"/>
    </row>
    <row r="1876" spans="18:28" x14ac:dyDescent="0.2">
      <c r="R1876" s="11"/>
      <c r="Y1876" s="11"/>
      <c r="AA1876" s="6"/>
      <c r="AB1876" s="6"/>
    </row>
    <row r="1877" spans="18:28" x14ac:dyDescent="0.2">
      <c r="R1877" s="11"/>
      <c r="Y1877" s="11"/>
      <c r="AA1877" s="6"/>
      <c r="AB1877" s="6"/>
    </row>
    <row r="1878" spans="18:28" x14ac:dyDescent="0.2">
      <c r="R1878" s="11"/>
      <c r="Y1878" s="11"/>
      <c r="AA1878" s="6"/>
      <c r="AB1878" s="6"/>
    </row>
    <row r="1879" spans="18:28" x14ac:dyDescent="0.2">
      <c r="R1879" s="11"/>
      <c r="Y1879" s="11"/>
      <c r="AA1879" s="6"/>
      <c r="AB1879" s="6"/>
    </row>
    <row r="1880" spans="18:28" x14ac:dyDescent="0.2">
      <c r="R1880" s="11"/>
      <c r="Y1880" s="11"/>
      <c r="AA1880" s="6"/>
      <c r="AB1880" s="6"/>
    </row>
    <row r="1881" spans="18:28" x14ac:dyDescent="0.2">
      <c r="R1881" s="11"/>
      <c r="Y1881" s="11"/>
      <c r="AA1881" s="6"/>
      <c r="AB1881" s="6"/>
    </row>
    <row r="1882" spans="18:28" x14ac:dyDescent="0.2">
      <c r="R1882" s="11"/>
      <c r="Y1882" s="11"/>
      <c r="AA1882" s="6"/>
      <c r="AB1882" s="6"/>
    </row>
    <row r="1883" spans="18:28" x14ac:dyDescent="0.2">
      <c r="R1883" s="11"/>
      <c r="Y1883" s="11"/>
      <c r="AA1883" s="6"/>
      <c r="AB1883" s="6"/>
    </row>
    <row r="1884" spans="18:28" x14ac:dyDescent="0.2">
      <c r="R1884" s="11"/>
      <c r="Y1884" s="11"/>
      <c r="AA1884" s="6"/>
      <c r="AB1884" s="6"/>
    </row>
    <row r="1885" spans="18:28" x14ac:dyDescent="0.2">
      <c r="R1885" s="11"/>
      <c r="Y1885" s="11"/>
      <c r="AA1885" s="6"/>
      <c r="AB1885" s="6"/>
    </row>
    <row r="1886" spans="18:28" x14ac:dyDescent="0.2">
      <c r="R1886" s="11"/>
      <c r="Y1886" s="11"/>
      <c r="AA1886" s="6"/>
      <c r="AB1886" s="6"/>
    </row>
    <row r="1887" spans="18:28" x14ac:dyDescent="0.2">
      <c r="R1887" s="11"/>
      <c r="Y1887" s="11"/>
      <c r="AA1887" s="6"/>
      <c r="AB1887" s="6"/>
    </row>
    <row r="1888" spans="18:28" x14ac:dyDescent="0.2">
      <c r="R1888" s="11"/>
      <c r="Y1888" s="11"/>
      <c r="AA1888" s="6"/>
      <c r="AB1888" s="6"/>
    </row>
    <row r="1889" spans="18:28" x14ac:dyDescent="0.2">
      <c r="R1889" s="11"/>
      <c r="Y1889" s="11"/>
      <c r="AA1889" s="6"/>
      <c r="AB1889" s="6"/>
    </row>
    <row r="1890" spans="18:28" x14ac:dyDescent="0.2">
      <c r="R1890" s="11"/>
      <c r="Y1890" s="11"/>
      <c r="AA1890" s="6"/>
      <c r="AB1890" s="6"/>
    </row>
    <row r="1891" spans="18:28" x14ac:dyDescent="0.2">
      <c r="R1891" s="11"/>
      <c r="Y1891" s="11"/>
      <c r="AA1891" s="6"/>
      <c r="AB1891" s="6"/>
    </row>
    <row r="1892" spans="18:28" x14ac:dyDescent="0.2">
      <c r="R1892" s="11"/>
      <c r="Y1892" s="11"/>
      <c r="AA1892" s="6"/>
      <c r="AB1892" s="6"/>
    </row>
    <row r="1893" spans="18:28" x14ac:dyDescent="0.2">
      <c r="R1893" s="11"/>
      <c r="Y1893" s="11"/>
      <c r="AA1893" s="6"/>
      <c r="AB1893" s="6"/>
    </row>
    <row r="1894" spans="18:28" x14ac:dyDescent="0.2">
      <c r="R1894" s="11"/>
      <c r="Y1894" s="11"/>
      <c r="AA1894" s="6"/>
      <c r="AB1894" s="6"/>
    </row>
    <row r="1895" spans="18:28" x14ac:dyDescent="0.2">
      <c r="R1895" s="11"/>
      <c r="Y1895" s="11"/>
      <c r="AA1895" s="6"/>
      <c r="AB1895" s="6"/>
    </row>
    <row r="1896" spans="18:28" x14ac:dyDescent="0.2">
      <c r="R1896" s="11"/>
      <c r="Y1896" s="11"/>
      <c r="AA1896" s="6"/>
      <c r="AB1896" s="6"/>
    </row>
    <row r="1897" spans="18:28" x14ac:dyDescent="0.2">
      <c r="R1897" s="11"/>
      <c r="Y1897" s="11"/>
      <c r="AA1897" s="6"/>
      <c r="AB1897" s="6"/>
    </row>
    <row r="1898" spans="18:28" x14ac:dyDescent="0.2">
      <c r="R1898" s="11"/>
      <c r="Y1898" s="11"/>
      <c r="AA1898" s="6"/>
      <c r="AB1898" s="6"/>
    </row>
    <row r="1899" spans="18:28" x14ac:dyDescent="0.2">
      <c r="R1899" s="11"/>
      <c r="Y1899" s="11"/>
      <c r="AA1899" s="6"/>
      <c r="AB1899" s="6"/>
    </row>
    <row r="1900" spans="18:28" x14ac:dyDescent="0.2">
      <c r="R1900" s="11"/>
      <c r="Y1900" s="11"/>
      <c r="AA1900" s="6"/>
      <c r="AB1900" s="6"/>
    </row>
    <row r="1901" spans="18:28" x14ac:dyDescent="0.2">
      <c r="R1901" s="11"/>
      <c r="Y1901" s="11"/>
      <c r="AA1901" s="6"/>
      <c r="AB1901" s="6"/>
    </row>
    <row r="1902" spans="18:28" x14ac:dyDescent="0.2">
      <c r="R1902" s="11"/>
      <c r="Y1902" s="11"/>
      <c r="AA1902" s="6"/>
      <c r="AB1902" s="6"/>
    </row>
    <row r="1903" spans="18:28" x14ac:dyDescent="0.2">
      <c r="R1903" s="11"/>
      <c r="Y1903" s="11"/>
      <c r="AA1903" s="6"/>
      <c r="AB1903" s="6"/>
    </row>
    <row r="1904" spans="18:28" x14ac:dyDescent="0.2">
      <c r="R1904" s="11"/>
      <c r="Y1904" s="11"/>
      <c r="AA1904" s="6"/>
      <c r="AB1904" s="6"/>
    </row>
    <row r="1905" spans="18:28" x14ac:dyDescent="0.2">
      <c r="R1905" s="11"/>
      <c r="Y1905" s="11"/>
      <c r="AA1905" s="6"/>
      <c r="AB1905" s="6"/>
    </row>
    <row r="1906" spans="18:28" x14ac:dyDescent="0.2">
      <c r="R1906" s="11"/>
      <c r="Y1906" s="11"/>
      <c r="AA1906" s="6"/>
      <c r="AB1906" s="6"/>
    </row>
    <row r="1907" spans="18:28" x14ac:dyDescent="0.2">
      <c r="R1907" s="11"/>
      <c r="Y1907" s="11"/>
      <c r="AA1907" s="6"/>
      <c r="AB1907" s="6"/>
    </row>
    <row r="1908" spans="18:28" x14ac:dyDescent="0.2">
      <c r="R1908" s="11"/>
      <c r="Y1908" s="11"/>
      <c r="AA1908" s="6"/>
      <c r="AB1908" s="6"/>
    </row>
    <row r="1909" spans="18:28" x14ac:dyDescent="0.2">
      <c r="R1909" s="11"/>
      <c r="Y1909" s="11"/>
      <c r="AA1909" s="6"/>
      <c r="AB1909" s="6"/>
    </row>
    <row r="1910" spans="18:28" x14ac:dyDescent="0.2">
      <c r="R1910" s="11"/>
      <c r="Y1910" s="11"/>
      <c r="AA1910" s="6"/>
      <c r="AB1910" s="6"/>
    </row>
    <row r="1911" spans="18:28" x14ac:dyDescent="0.2">
      <c r="R1911" s="11"/>
      <c r="Y1911" s="11"/>
      <c r="AA1911" s="6"/>
      <c r="AB1911" s="6"/>
    </row>
    <row r="1912" spans="18:28" x14ac:dyDescent="0.2">
      <c r="R1912" s="11"/>
      <c r="Y1912" s="11"/>
      <c r="AA1912" s="6"/>
      <c r="AB1912" s="6"/>
    </row>
    <row r="1913" spans="18:28" x14ac:dyDescent="0.2">
      <c r="R1913" s="11"/>
      <c r="Y1913" s="11"/>
      <c r="AA1913" s="6"/>
      <c r="AB1913" s="6"/>
    </row>
    <row r="1914" spans="18:28" x14ac:dyDescent="0.2">
      <c r="R1914" s="11"/>
      <c r="Y1914" s="11"/>
      <c r="AA1914" s="6"/>
      <c r="AB1914" s="6"/>
    </row>
    <row r="1915" spans="18:28" x14ac:dyDescent="0.2">
      <c r="R1915" s="11"/>
      <c r="Y1915" s="11"/>
      <c r="AA1915" s="6"/>
      <c r="AB1915" s="6"/>
    </row>
    <row r="1916" spans="18:28" x14ac:dyDescent="0.2">
      <c r="R1916" s="11"/>
      <c r="Y1916" s="11"/>
      <c r="AA1916" s="6"/>
      <c r="AB1916" s="6"/>
    </row>
    <row r="1917" spans="18:28" x14ac:dyDescent="0.2">
      <c r="R1917" s="11"/>
      <c r="Y1917" s="11"/>
      <c r="AA1917" s="6"/>
      <c r="AB1917" s="6"/>
    </row>
    <row r="1918" spans="18:28" x14ac:dyDescent="0.2">
      <c r="R1918" s="11"/>
      <c r="Y1918" s="11"/>
      <c r="AA1918" s="6"/>
      <c r="AB1918" s="6"/>
    </row>
    <row r="1919" spans="18:28" x14ac:dyDescent="0.2">
      <c r="R1919" s="11"/>
      <c r="Y1919" s="11"/>
      <c r="AA1919" s="6"/>
      <c r="AB1919" s="6"/>
    </row>
    <row r="1920" spans="18:28" x14ac:dyDescent="0.2">
      <c r="R1920" s="11"/>
      <c r="Y1920" s="11"/>
      <c r="AA1920" s="6"/>
      <c r="AB1920" s="6"/>
    </row>
    <row r="1921" spans="18:28" x14ac:dyDescent="0.2">
      <c r="R1921" s="11"/>
      <c r="Y1921" s="11"/>
      <c r="AA1921" s="6"/>
      <c r="AB1921" s="6"/>
    </row>
    <row r="1922" spans="18:28" x14ac:dyDescent="0.2">
      <c r="R1922" s="11"/>
      <c r="Y1922" s="11"/>
      <c r="AA1922" s="6"/>
      <c r="AB1922" s="6"/>
    </row>
    <row r="1923" spans="18:28" x14ac:dyDescent="0.2">
      <c r="R1923" s="11"/>
      <c r="Y1923" s="11"/>
      <c r="AA1923" s="6"/>
      <c r="AB1923" s="6"/>
    </row>
    <row r="1924" spans="18:28" x14ac:dyDescent="0.2">
      <c r="R1924" s="11"/>
      <c r="Y1924" s="11"/>
      <c r="AA1924" s="6"/>
      <c r="AB1924" s="6"/>
    </row>
    <row r="1925" spans="18:28" x14ac:dyDescent="0.2">
      <c r="R1925" s="11"/>
      <c r="Y1925" s="11"/>
      <c r="AA1925" s="6"/>
      <c r="AB1925" s="6"/>
    </row>
    <row r="1926" spans="18:28" x14ac:dyDescent="0.2">
      <c r="R1926" s="11"/>
      <c r="Y1926" s="11"/>
      <c r="AA1926" s="6"/>
      <c r="AB1926" s="6"/>
    </row>
    <row r="1927" spans="18:28" x14ac:dyDescent="0.2">
      <c r="R1927" s="11"/>
      <c r="Y1927" s="11"/>
      <c r="AA1927" s="6"/>
      <c r="AB1927" s="6"/>
    </row>
    <row r="1928" spans="18:28" x14ac:dyDescent="0.2">
      <c r="R1928" s="11"/>
      <c r="Y1928" s="11"/>
      <c r="AA1928" s="6"/>
      <c r="AB1928" s="6"/>
    </row>
    <row r="1929" spans="18:28" x14ac:dyDescent="0.2">
      <c r="R1929" s="11"/>
      <c r="Y1929" s="11"/>
      <c r="AA1929" s="6"/>
      <c r="AB1929" s="6"/>
    </row>
    <row r="1930" spans="18:28" x14ac:dyDescent="0.2">
      <c r="R1930" s="11"/>
      <c r="Y1930" s="11"/>
      <c r="AA1930" s="6"/>
      <c r="AB1930" s="6"/>
    </row>
    <row r="1931" spans="18:28" x14ac:dyDescent="0.2">
      <c r="R1931" s="11"/>
      <c r="Y1931" s="11"/>
      <c r="AA1931" s="6"/>
      <c r="AB1931" s="6"/>
    </row>
    <row r="1932" spans="18:28" x14ac:dyDescent="0.2">
      <c r="R1932" s="11"/>
      <c r="Y1932" s="11"/>
      <c r="AA1932" s="6"/>
      <c r="AB1932" s="6"/>
    </row>
    <row r="1933" spans="18:28" x14ac:dyDescent="0.2">
      <c r="R1933" s="11"/>
      <c r="Y1933" s="11"/>
      <c r="AA1933" s="6"/>
      <c r="AB1933" s="6"/>
    </row>
    <row r="1934" spans="18:28" x14ac:dyDescent="0.2">
      <c r="R1934" s="11"/>
      <c r="Y1934" s="11"/>
      <c r="AA1934" s="6"/>
      <c r="AB1934" s="6"/>
    </row>
    <row r="1935" spans="18:28" x14ac:dyDescent="0.2">
      <c r="R1935" s="11"/>
      <c r="Y1935" s="11"/>
      <c r="AA1935" s="6"/>
      <c r="AB1935" s="6"/>
    </row>
    <row r="1936" spans="18:28" x14ac:dyDescent="0.2">
      <c r="R1936" s="11"/>
      <c r="Y1936" s="11"/>
      <c r="AA1936" s="6"/>
      <c r="AB1936" s="6"/>
    </row>
    <row r="1937" spans="18:28" x14ac:dyDescent="0.2">
      <c r="R1937" s="11"/>
      <c r="Y1937" s="11"/>
      <c r="AA1937" s="6"/>
      <c r="AB1937" s="6"/>
    </row>
    <row r="1938" spans="18:28" x14ac:dyDescent="0.2">
      <c r="R1938" s="11"/>
      <c r="Y1938" s="11"/>
      <c r="AA1938" s="6"/>
      <c r="AB1938" s="6"/>
    </row>
    <row r="1939" spans="18:28" x14ac:dyDescent="0.2">
      <c r="R1939" s="11"/>
      <c r="Y1939" s="11"/>
      <c r="AA1939" s="6"/>
      <c r="AB1939" s="6"/>
    </row>
    <row r="1940" spans="18:28" x14ac:dyDescent="0.2">
      <c r="R1940" s="11"/>
      <c r="Y1940" s="11"/>
      <c r="AA1940" s="6"/>
      <c r="AB1940" s="6"/>
    </row>
    <row r="1941" spans="18:28" x14ac:dyDescent="0.2">
      <c r="R1941" s="11"/>
      <c r="Y1941" s="11"/>
      <c r="AA1941" s="6"/>
      <c r="AB1941" s="6"/>
    </row>
    <row r="1942" spans="18:28" x14ac:dyDescent="0.2">
      <c r="R1942" s="11"/>
      <c r="Y1942" s="11"/>
      <c r="AA1942" s="6"/>
      <c r="AB1942" s="6"/>
    </row>
    <row r="1943" spans="18:28" x14ac:dyDescent="0.2">
      <c r="R1943" s="11"/>
      <c r="Y1943" s="11"/>
      <c r="AA1943" s="6"/>
      <c r="AB1943" s="6"/>
    </row>
    <row r="1944" spans="18:28" x14ac:dyDescent="0.2">
      <c r="R1944" s="11"/>
      <c r="Y1944" s="11"/>
      <c r="AA1944" s="6"/>
      <c r="AB1944" s="6"/>
    </row>
    <row r="1945" spans="18:28" x14ac:dyDescent="0.2">
      <c r="R1945" s="11"/>
      <c r="Y1945" s="11"/>
      <c r="AA1945" s="6"/>
      <c r="AB1945" s="6"/>
    </row>
    <row r="1946" spans="18:28" x14ac:dyDescent="0.2">
      <c r="R1946" s="11"/>
      <c r="Y1946" s="11"/>
      <c r="AA1946" s="6"/>
      <c r="AB1946" s="6"/>
    </row>
    <row r="1947" spans="18:28" x14ac:dyDescent="0.2">
      <c r="R1947" s="11"/>
      <c r="Y1947" s="11"/>
      <c r="AA1947" s="6"/>
      <c r="AB1947" s="6"/>
    </row>
    <row r="1948" spans="18:28" x14ac:dyDescent="0.2">
      <c r="R1948" s="11"/>
      <c r="Y1948" s="11"/>
      <c r="AA1948" s="6"/>
      <c r="AB1948" s="6"/>
    </row>
    <row r="1949" spans="18:28" x14ac:dyDescent="0.2">
      <c r="R1949" s="11"/>
      <c r="Y1949" s="11"/>
      <c r="AA1949" s="6"/>
      <c r="AB1949" s="6"/>
    </row>
    <row r="1950" spans="18:28" x14ac:dyDescent="0.2">
      <c r="R1950" s="11"/>
      <c r="Y1950" s="11"/>
      <c r="AA1950" s="6"/>
      <c r="AB1950" s="6"/>
    </row>
    <row r="1951" spans="18:28" x14ac:dyDescent="0.2">
      <c r="R1951" s="11"/>
      <c r="Y1951" s="11"/>
      <c r="AA1951" s="6"/>
      <c r="AB1951" s="6"/>
    </row>
    <row r="1952" spans="18:28" x14ac:dyDescent="0.2">
      <c r="R1952" s="11"/>
      <c r="Y1952" s="11"/>
      <c r="AA1952" s="6"/>
      <c r="AB1952" s="6"/>
    </row>
    <row r="1953" spans="18:28" x14ac:dyDescent="0.2">
      <c r="R1953" s="11"/>
      <c r="Y1953" s="11"/>
      <c r="AA1953" s="6"/>
      <c r="AB1953" s="6"/>
    </row>
    <row r="1954" spans="18:28" x14ac:dyDescent="0.2">
      <c r="R1954" s="11"/>
      <c r="Y1954" s="11"/>
      <c r="AA1954" s="6"/>
      <c r="AB1954" s="6"/>
    </row>
    <row r="1955" spans="18:28" x14ac:dyDescent="0.2">
      <c r="R1955" s="11"/>
      <c r="Y1955" s="11"/>
      <c r="AA1955" s="6"/>
      <c r="AB1955" s="6"/>
    </row>
    <row r="1956" spans="18:28" x14ac:dyDescent="0.2">
      <c r="R1956" s="11"/>
      <c r="Y1956" s="11"/>
      <c r="AA1956" s="6"/>
      <c r="AB1956" s="6"/>
    </row>
    <row r="1957" spans="18:28" x14ac:dyDescent="0.2">
      <c r="R1957" s="11"/>
      <c r="Y1957" s="11"/>
      <c r="AA1957" s="6"/>
      <c r="AB1957" s="6"/>
    </row>
    <row r="1958" spans="18:28" x14ac:dyDescent="0.2">
      <c r="R1958" s="11"/>
      <c r="Y1958" s="11"/>
      <c r="AA1958" s="6"/>
      <c r="AB1958" s="6"/>
    </row>
    <row r="1959" spans="18:28" x14ac:dyDescent="0.2">
      <c r="R1959" s="11"/>
      <c r="Y1959" s="11"/>
      <c r="AA1959" s="6"/>
      <c r="AB1959" s="6"/>
    </row>
    <row r="1960" spans="18:28" x14ac:dyDescent="0.2">
      <c r="R1960" s="11"/>
      <c r="Y1960" s="11"/>
      <c r="AA1960" s="6"/>
      <c r="AB1960" s="6"/>
    </row>
    <row r="1961" spans="18:28" x14ac:dyDescent="0.2">
      <c r="R1961" s="11"/>
      <c r="Y1961" s="11"/>
      <c r="AA1961" s="6"/>
      <c r="AB1961" s="6"/>
    </row>
    <row r="1962" spans="18:28" x14ac:dyDescent="0.2">
      <c r="R1962" s="11"/>
      <c r="Y1962" s="11"/>
      <c r="AA1962" s="6"/>
      <c r="AB1962" s="6"/>
    </row>
    <row r="1963" spans="18:28" x14ac:dyDescent="0.2">
      <c r="R1963" s="11"/>
      <c r="Y1963" s="11"/>
      <c r="AA1963" s="6"/>
      <c r="AB1963" s="6"/>
    </row>
    <row r="1964" spans="18:28" x14ac:dyDescent="0.2">
      <c r="R1964" s="11"/>
      <c r="Y1964" s="11"/>
      <c r="AA1964" s="6"/>
      <c r="AB1964" s="6"/>
    </row>
    <row r="1965" spans="18:28" x14ac:dyDescent="0.2">
      <c r="R1965" s="11"/>
      <c r="Y1965" s="11"/>
      <c r="AA1965" s="6"/>
      <c r="AB1965" s="6"/>
    </row>
    <row r="1966" spans="18:28" x14ac:dyDescent="0.2">
      <c r="R1966" s="11"/>
      <c r="Y1966" s="11"/>
      <c r="AA1966" s="6"/>
      <c r="AB1966" s="6"/>
    </row>
    <row r="1967" spans="18:28" x14ac:dyDescent="0.2">
      <c r="R1967" s="11"/>
      <c r="Y1967" s="11"/>
      <c r="AA1967" s="6"/>
      <c r="AB1967" s="6"/>
    </row>
    <row r="1968" spans="18:28" x14ac:dyDescent="0.2">
      <c r="R1968" s="11"/>
      <c r="Y1968" s="11"/>
      <c r="AA1968" s="6"/>
      <c r="AB1968" s="6"/>
    </row>
    <row r="1969" spans="18:28" x14ac:dyDescent="0.2">
      <c r="R1969" s="11"/>
      <c r="Y1969" s="11"/>
      <c r="AA1969" s="6"/>
      <c r="AB1969" s="6"/>
    </row>
    <row r="1970" spans="18:28" x14ac:dyDescent="0.2">
      <c r="R1970" s="11"/>
      <c r="Y1970" s="11"/>
      <c r="AA1970" s="6"/>
      <c r="AB1970" s="6"/>
    </row>
    <row r="1971" spans="18:28" x14ac:dyDescent="0.2">
      <c r="R1971" s="11"/>
      <c r="Y1971" s="11"/>
      <c r="AA1971" s="6"/>
      <c r="AB1971" s="6"/>
    </row>
    <row r="1972" spans="18:28" x14ac:dyDescent="0.2">
      <c r="R1972" s="11"/>
      <c r="Y1972" s="11"/>
      <c r="AA1972" s="6"/>
      <c r="AB1972" s="6"/>
    </row>
    <row r="1973" spans="18:28" x14ac:dyDescent="0.2">
      <c r="R1973" s="11"/>
      <c r="Y1973" s="11"/>
      <c r="AA1973" s="6"/>
      <c r="AB1973" s="6"/>
    </row>
    <row r="1974" spans="18:28" x14ac:dyDescent="0.2">
      <c r="R1974" s="11"/>
      <c r="Y1974" s="11"/>
      <c r="AA1974" s="6"/>
      <c r="AB1974" s="6"/>
    </row>
    <row r="1975" spans="18:28" x14ac:dyDescent="0.2">
      <c r="R1975" s="11"/>
      <c r="Y1975" s="11"/>
      <c r="AA1975" s="6"/>
      <c r="AB1975" s="6"/>
    </row>
    <row r="1976" spans="18:28" x14ac:dyDescent="0.2">
      <c r="R1976" s="11"/>
      <c r="Y1976" s="11"/>
      <c r="AA1976" s="6"/>
      <c r="AB1976" s="6"/>
    </row>
    <row r="1977" spans="18:28" x14ac:dyDescent="0.2">
      <c r="R1977" s="11"/>
      <c r="Y1977" s="11"/>
      <c r="AA1977" s="6"/>
      <c r="AB1977" s="6"/>
    </row>
    <row r="1978" spans="18:28" x14ac:dyDescent="0.2">
      <c r="R1978" s="11"/>
      <c r="Y1978" s="11"/>
      <c r="AA1978" s="6"/>
      <c r="AB1978" s="6"/>
    </row>
    <row r="1979" spans="18:28" x14ac:dyDescent="0.2">
      <c r="R1979" s="11"/>
      <c r="Y1979" s="11"/>
      <c r="AA1979" s="6"/>
      <c r="AB1979" s="6"/>
    </row>
    <row r="1980" spans="18:28" x14ac:dyDescent="0.2">
      <c r="R1980" s="11"/>
      <c r="Y1980" s="11"/>
      <c r="AA1980" s="6"/>
      <c r="AB1980" s="6"/>
    </row>
    <row r="1981" spans="18:28" x14ac:dyDescent="0.2">
      <c r="R1981" s="11"/>
      <c r="Y1981" s="11"/>
      <c r="AA1981" s="6"/>
      <c r="AB1981" s="6"/>
    </row>
    <row r="1982" spans="18:28" x14ac:dyDescent="0.2">
      <c r="R1982" s="11"/>
      <c r="Y1982" s="11"/>
      <c r="AA1982" s="6"/>
      <c r="AB1982" s="6"/>
    </row>
    <row r="1983" spans="18:28" x14ac:dyDescent="0.2">
      <c r="R1983" s="11"/>
      <c r="Y1983" s="11"/>
      <c r="AA1983" s="6"/>
      <c r="AB1983" s="6"/>
    </row>
    <row r="1984" spans="18:28" x14ac:dyDescent="0.2">
      <c r="R1984" s="11"/>
      <c r="Y1984" s="11"/>
      <c r="AA1984" s="6"/>
      <c r="AB1984" s="6"/>
    </row>
    <row r="1985" spans="18:28" x14ac:dyDescent="0.2">
      <c r="R1985" s="11"/>
      <c r="Y1985" s="11"/>
      <c r="AA1985" s="6"/>
      <c r="AB1985" s="6"/>
    </row>
    <row r="1986" spans="18:28" x14ac:dyDescent="0.2">
      <c r="R1986" s="11"/>
      <c r="Y1986" s="11"/>
      <c r="AA1986" s="6"/>
      <c r="AB1986" s="6"/>
    </row>
    <row r="1987" spans="18:28" x14ac:dyDescent="0.2">
      <c r="R1987" s="11"/>
      <c r="Y1987" s="11"/>
      <c r="AA1987" s="6"/>
      <c r="AB1987" s="6"/>
    </row>
    <row r="1988" spans="18:28" x14ac:dyDescent="0.2">
      <c r="R1988" s="11"/>
      <c r="Y1988" s="11"/>
      <c r="AA1988" s="6"/>
      <c r="AB1988" s="6"/>
    </row>
    <row r="1989" spans="18:28" x14ac:dyDescent="0.2">
      <c r="R1989" s="11"/>
      <c r="Y1989" s="11"/>
      <c r="AA1989" s="6"/>
      <c r="AB1989" s="6"/>
    </row>
    <row r="1990" spans="18:28" x14ac:dyDescent="0.2">
      <c r="R1990" s="11"/>
      <c r="Y1990" s="11"/>
      <c r="AA1990" s="6"/>
      <c r="AB1990" s="6"/>
    </row>
    <row r="1991" spans="18:28" x14ac:dyDescent="0.2">
      <c r="R1991" s="11"/>
      <c r="Y1991" s="11"/>
      <c r="AA1991" s="6"/>
      <c r="AB1991" s="6"/>
    </row>
    <row r="1992" spans="18:28" x14ac:dyDescent="0.2">
      <c r="R1992" s="11"/>
      <c r="Y1992" s="11"/>
      <c r="AA1992" s="6"/>
      <c r="AB1992" s="6"/>
    </row>
    <row r="1993" spans="18:28" x14ac:dyDescent="0.2">
      <c r="R1993" s="11"/>
      <c r="Y1993" s="11"/>
      <c r="AA1993" s="6"/>
      <c r="AB1993" s="6"/>
    </row>
    <row r="1994" spans="18:28" x14ac:dyDescent="0.2">
      <c r="R1994" s="11"/>
      <c r="Y1994" s="11"/>
      <c r="AA1994" s="6"/>
      <c r="AB1994" s="6"/>
    </row>
    <row r="1995" spans="18:28" x14ac:dyDescent="0.2">
      <c r="R1995" s="11"/>
      <c r="Y1995" s="11"/>
      <c r="AA1995" s="6"/>
      <c r="AB1995" s="6"/>
    </row>
    <row r="1996" spans="18:28" x14ac:dyDescent="0.2">
      <c r="R1996" s="11"/>
      <c r="Y1996" s="11"/>
      <c r="AA1996" s="6"/>
      <c r="AB1996" s="6"/>
    </row>
    <row r="1997" spans="18:28" x14ac:dyDescent="0.2">
      <c r="R1997" s="11"/>
      <c r="Y1997" s="11"/>
      <c r="AA1997" s="6"/>
      <c r="AB1997" s="6"/>
    </row>
    <row r="1998" spans="18:28" x14ac:dyDescent="0.2">
      <c r="R1998" s="11"/>
      <c r="Y1998" s="11"/>
      <c r="AA1998" s="6"/>
      <c r="AB1998" s="6"/>
    </row>
    <row r="1999" spans="18:28" x14ac:dyDescent="0.2">
      <c r="R1999" s="11"/>
      <c r="Y1999" s="11"/>
      <c r="AA1999" s="6"/>
      <c r="AB1999" s="6"/>
    </row>
    <row r="2000" spans="18:28" x14ac:dyDescent="0.2">
      <c r="R2000" s="11"/>
      <c r="Y2000" s="11"/>
      <c r="AA2000" s="6"/>
      <c r="AB2000" s="6"/>
    </row>
    <row r="2001" spans="18:28" x14ac:dyDescent="0.2">
      <c r="R2001" s="11"/>
      <c r="Y2001" s="11"/>
      <c r="AA2001" s="6"/>
      <c r="AB2001" s="6"/>
    </row>
    <row r="2002" spans="18:28" x14ac:dyDescent="0.2">
      <c r="R2002" s="11"/>
      <c r="Y2002" s="11"/>
      <c r="AA2002" s="6"/>
      <c r="AB2002" s="6"/>
    </row>
    <row r="2003" spans="18:28" x14ac:dyDescent="0.2">
      <c r="R2003" s="11"/>
      <c r="Y2003" s="11"/>
      <c r="AA2003" s="6"/>
      <c r="AB2003" s="6"/>
    </row>
    <row r="2004" spans="18:28" x14ac:dyDescent="0.2">
      <c r="R2004" s="11"/>
      <c r="Y2004" s="11"/>
      <c r="AA2004" s="6"/>
      <c r="AB2004" s="6"/>
    </row>
    <row r="2005" spans="18:28" x14ac:dyDescent="0.2">
      <c r="R2005" s="11"/>
      <c r="Y2005" s="11"/>
      <c r="AA2005" s="6"/>
      <c r="AB2005" s="6"/>
    </row>
    <row r="2006" spans="18:28" x14ac:dyDescent="0.2">
      <c r="R2006" s="11"/>
      <c r="Y2006" s="11"/>
      <c r="AA2006" s="6"/>
      <c r="AB2006" s="6"/>
    </row>
    <row r="2007" spans="18:28" x14ac:dyDescent="0.2">
      <c r="R2007" s="11"/>
      <c r="Y2007" s="11"/>
      <c r="AA2007" s="6"/>
      <c r="AB2007" s="6"/>
    </row>
    <row r="2008" spans="18:28" x14ac:dyDescent="0.2">
      <c r="R2008" s="11"/>
      <c r="Y2008" s="11"/>
      <c r="AA2008" s="6"/>
      <c r="AB2008" s="6"/>
    </row>
    <row r="2009" spans="18:28" x14ac:dyDescent="0.2">
      <c r="R2009" s="11"/>
      <c r="Y2009" s="11"/>
      <c r="AA2009" s="6"/>
      <c r="AB2009" s="6"/>
    </row>
    <row r="2010" spans="18:28" x14ac:dyDescent="0.2">
      <c r="R2010" s="11"/>
      <c r="Y2010" s="11"/>
      <c r="AA2010" s="6"/>
      <c r="AB2010" s="6"/>
    </row>
    <row r="2011" spans="18:28" x14ac:dyDescent="0.2">
      <c r="R2011" s="11"/>
      <c r="Y2011" s="11"/>
      <c r="AA2011" s="6"/>
      <c r="AB2011" s="6"/>
    </row>
    <row r="2012" spans="18:28" x14ac:dyDescent="0.2">
      <c r="R2012" s="11"/>
      <c r="Y2012" s="11"/>
      <c r="AA2012" s="6"/>
      <c r="AB2012" s="6"/>
    </row>
    <row r="2013" spans="18:28" x14ac:dyDescent="0.2">
      <c r="R2013" s="11"/>
      <c r="Y2013" s="11"/>
      <c r="AA2013" s="6"/>
      <c r="AB2013" s="6"/>
    </row>
    <row r="2014" spans="18:28" x14ac:dyDescent="0.2">
      <c r="R2014" s="11"/>
      <c r="Y2014" s="11"/>
      <c r="AA2014" s="6"/>
      <c r="AB2014" s="6"/>
    </row>
    <row r="2015" spans="18:28" x14ac:dyDescent="0.2">
      <c r="R2015" s="11"/>
      <c r="Y2015" s="11"/>
      <c r="AA2015" s="6"/>
      <c r="AB2015" s="6"/>
    </row>
    <row r="2016" spans="18:28" x14ac:dyDescent="0.2">
      <c r="R2016" s="11"/>
      <c r="Y2016" s="11"/>
      <c r="AA2016" s="6"/>
      <c r="AB2016" s="6"/>
    </row>
    <row r="2017" spans="18:28" x14ac:dyDescent="0.2">
      <c r="R2017" s="11"/>
      <c r="Y2017" s="11"/>
      <c r="AA2017" s="6"/>
      <c r="AB2017" s="6"/>
    </row>
    <row r="2018" spans="18:28" x14ac:dyDescent="0.2">
      <c r="R2018" s="11"/>
      <c r="Y2018" s="11"/>
      <c r="AA2018" s="6"/>
      <c r="AB2018" s="6"/>
    </row>
    <row r="2019" spans="18:28" x14ac:dyDescent="0.2">
      <c r="R2019" s="11"/>
      <c r="Y2019" s="11"/>
      <c r="AA2019" s="6"/>
      <c r="AB2019" s="6"/>
    </row>
    <row r="2020" spans="18:28" x14ac:dyDescent="0.2">
      <c r="R2020" s="11"/>
      <c r="Y2020" s="11"/>
      <c r="AA2020" s="6"/>
      <c r="AB2020" s="6"/>
    </row>
    <row r="2021" spans="18:28" x14ac:dyDescent="0.2">
      <c r="R2021" s="11"/>
      <c r="Y2021" s="11"/>
      <c r="AA2021" s="6"/>
      <c r="AB2021" s="6"/>
    </row>
    <row r="2022" spans="18:28" x14ac:dyDescent="0.2">
      <c r="R2022" s="11"/>
      <c r="Y2022" s="11"/>
      <c r="AA2022" s="6"/>
      <c r="AB2022" s="6"/>
    </row>
    <row r="2023" spans="18:28" x14ac:dyDescent="0.2">
      <c r="R2023" s="11"/>
      <c r="Y2023" s="11"/>
      <c r="AA2023" s="6"/>
      <c r="AB2023" s="6"/>
    </row>
    <row r="2024" spans="18:28" x14ac:dyDescent="0.2">
      <c r="R2024" s="11"/>
      <c r="Y2024" s="11"/>
      <c r="AA2024" s="6"/>
      <c r="AB2024" s="6"/>
    </row>
    <row r="2025" spans="18:28" x14ac:dyDescent="0.2">
      <c r="R2025" s="11"/>
      <c r="Y2025" s="11"/>
      <c r="AA2025" s="6"/>
      <c r="AB2025" s="6"/>
    </row>
    <row r="2026" spans="18:28" x14ac:dyDescent="0.2">
      <c r="R2026" s="11"/>
      <c r="Y2026" s="11"/>
      <c r="AA2026" s="6"/>
      <c r="AB2026" s="6"/>
    </row>
    <row r="2027" spans="18:28" x14ac:dyDescent="0.2">
      <c r="R2027" s="11"/>
      <c r="Y2027" s="11"/>
      <c r="AA2027" s="6"/>
      <c r="AB2027" s="6"/>
    </row>
    <row r="2028" spans="18:28" x14ac:dyDescent="0.2">
      <c r="R2028" s="11"/>
      <c r="Y2028" s="11"/>
      <c r="AA2028" s="6"/>
      <c r="AB2028" s="6"/>
    </row>
    <row r="2029" spans="18:28" x14ac:dyDescent="0.2">
      <c r="R2029" s="11"/>
      <c r="Y2029" s="11"/>
      <c r="AA2029" s="6"/>
      <c r="AB2029" s="6"/>
    </row>
    <row r="2030" spans="18:28" x14ac:dyDescent="0.2">
      <c r="R2030" s="11"/>
      <c r="Y2030" s="11"/>
      <c r="AA2030" s="6"/>
      <c r="AB2030" s="6"/>
    </row>
    <row r="2031" spans="18:28" x14ac:dyDescent="0.2">
      <c r="R2031" s="11"/>
      <c r="Y2031" s="11"/>
      <c r="AA2031" s="6"/>
      <c r="AB2031" s="6"/>
    </row>
    <row r="2032" spans="18:28" x14ac:dyDescent="0.2">
      <c r="R2032" s="11"/>
      <c r="Y2032" s="11"/>
      <c r="AA2032" s="6"/>
      <c r="AB2032" s="6"/>
    </row>
    <row r="2033" spans="18:28" x14ac:dyDescent="0.2">
      <c r="R2033" s="11"/>
      <c r="Y2033" s="11"/>
      <c r="AA2033" s="6"/>
      <c r="AB2033" s="6"/>
    </row>
    <row r="2034" spans="18:28" x14ac:dyDescent="0.2">
      <c r="R2034" s="11"/>
      <c r="Y2034" s="11"/>
      <c r="AA2034" s="6"/>
      <c r="AB2034" s="6"/>
    </row>
    <row r="2035" spans="18:28" x14ac:dyDescent="0.2">
      <c r="R2035" s="11"/>
      <c r="Y2035" s="11"/>
      <c r="AA2035" s="6"/>
      <c r="AB2035" s="6"/>
    </row>
    <row r="2036" spans="18:28" x14ac:dyDescent="0.2">
      <c r="R2036" s="11"/>
      <c r="Y2036" s="11"/>
      <c r="AA2036" s="6"/>
      <c r="AB2036" s="6"/>
    </row>
    <row r="2037" spans="18:28" x14ac:dyDescent="0.2">
      <c r="R2037" s="11"/>
      <c r="Y2037" s="11"/>
      <c r="AA2037" s="6"/>
      <c r="AB2037" s="6"/>
    </row>
    <row r="2038" spans="18:28" x14ac:dyDescent="0.2">
      <c r="R2038" s="11"/>
      <c r="Y2038" s="11"/>
      <c r="AA2038" s="6"/>
      <c r="AB2038" s="6"/>
    </row>
    <row r="2039" spans="18:28" x14ac:dyDescent="0.2">
      <c r="R2039" s="11"/>
      <c r="Y2039" s="11"/>
      <c r="AA2039" s="6"/>
      <c r="AB2039" s="6"/>
    </row>
    <row r="2040" spans="18:28" x14ac:dyDescent="0.2">
      <c r="R2040" s="11"/>
      <c r="Y2040" s="11"/>
      <c r="AA2040" s="6"/>
      <c r="AB2040" s="6"/>
    </row>
    <row r="2041" spans="18:28" x14ac:dyDescent="0.2">
      <c r="R2041" s="11"/>
      <c r="Y2041" s="11"/>
      <c r="AA2041" s="6"/>
      <c r="AB2041" s="6"/>
    </row>
    <row r="2042" spans="18:28" x14ac:dyDescent="0.2">
      <c r="R2042" s="11"/>
      <c r="Y2042" s="11"/>
      <c r="AA2042" s="6"/>
      <c r="AB2042" s="6"/>
    </row>
    <row r="2043" spans="18:28" x14ac:dyDescent="0.2">
      <c r="R2043" s="11"/>
      <c r="Y2043" s="11"/>
      <c r="AA2043" s="6"/>
      <c r="AB2043" s="6"/>
    </row>
    <row r="2044" spans="18:28" x14ac:dyDescent="0.2">
      <c r="R2044" s="11"/>
      <c r="Y2044" s="11"/>
      <c r="AA2044" s="6"/>
      <c r="AB2044" s="6"/>
    </row>
    <row r="2045" spans="18:28" x14ac:dyDescent="0.2">
      <c r="R2045" s="11"/>
      <c r="Y2045" s="11"/>
      <c r="AA2045" s="6"/>
      <c r="AB2045" s="6"/>
    </row>
    <row r="2046" spans="18:28" x14ac:dyDescent="0.2">
      <c r="R2046" s="11"/>
      <c r="Y2046" s="11"/>
      <c r="AA2046" s="6"/>
      <c r="AB2046" s="6"/>
    </row>
    <row r="2047" spans="18:28" x14ac:dyDescent="0.2">
      <c r="R2047" s="11"/>
      <c r="Y2047" s="11"/>
      <c r="AA2047" s="6"/>
      <c r="AB2047" s="6"/>
    </row>
    <row r="2048" spans="18:28" x14ac:dyDescent="0.2">
      <c r="R2048" s="11"/>
      <c r="Y2048" s="11"/>
      <c r="AA2048" s="6"/>
      <c r="AB2048" s="6"/>
    </row>
    <row r="2049" spans="18:28" x14ac:dyDescent="0.2">
      <c r="R2049" s="11"/>
      <c r="Y2049" s="11"/>
      <c r="AA2049" s="6"/>
      <c r="AB2049" s="6"/>
    </row>
    <row r="2050" spans="18:28" x14ac:dyDescent="0.2">
      <c r="R2050" s="11"/>
      <c r="Y2050" s="11"/>
      <c r="AA2050" s="6"/>
      <c r="AB2050" s="6"/>
    </row>
    <row r="2051" spans="18:28" x14ac:dyDescent="0.2">
      <c r="R2051" s="11"/>
      <c r="Y2051" s="11"/>
      <c r="AA2051" s="6"/>
      <c r="AB2051" s="6"/>
    </row>
    <row r="2052" spans="18:28" x14ac:dyDescent="0.2">
      <c r="R2052" s="11"/>
      <c r="Y2052" s="11"/>
      <c r="AA2052" s="6"/>
      <c r="AB2052" s="6"/>
    </row>
    <row r="2053" spans="18:28" x14ac:dyDescent="0.2">
      <c r="R2053" s="11"/>
      <c r="Y2053" s="11"/>
      <c r="AA2053" s="6"/>
      <c r="AB2053" s="6"/>
    </row>
    <row r="2054" spans="18:28" x14ac:dyDescent="0.2">
      <c r="R2054" s="11"/>
      <c r="Y2054" s="11"/>
      <c r="AA2054" s="6"/>
      <c r="AB2054" s="6"/>
    </row>
    <row r="2055" spans="18:28" x14ac:dyDescent="0.2">
      <c r="R2055" s="11"/>
      <c r="Y2055" s="11"/>
      <c r="AA2055" s="6"/>
      <c r="AB2055" s="6"/>
    </row>
    <row r="2056" spans="18:28" x14ac:dyDescent="0.2">
      <c r="R2056" s="11"/>
      <c r="Y2056" s="11"/>
      <c r="AA2056" s="6"/>
      <c r="AB2056" s="6"/>
    </row>
    <row r="2057" spans="18:28" x14ac:dyDescent="0.2">
      <c r="R2057" s="11"/>
      <c r="Y2057" s="11"/>
      <c r="AA2057" s="6"/>
      <c r="AB2057" s="6"/>
    </row>
    <row r="2058" spans="18:28" x14ac:dyDescent="0.2">
      <c r="R2058" s="11"/>
      <c r="Y2058" s="11"/>
      <c r="AA2058" s="6"/>
      <c r="AB2058" s="6"/>
    </row>
    <row r="2059" spans="18:28" x14ac:dyDescent="0.2">
      <c r="R2059" s="11"/>
      <c r="Y2059" s="11"/>
      <c r="AA2059" s="6"/>
      <c r="AB2059" s="6"/>
    </row>
    <row r="2060" spans="18:28" x14ac:dyDescent="0.2">
      <c r="R2060" s="11"/>
      <c r="Y2060" s="11"/>
      <c r="AA2060" s="6"/>
      <c r="AB2060" s="6"/>
    </row>
    <row r="2061" spans="18:28" x14ac:dyDescent="0.2">
      <c r="R2061" s="11"/>
      <c r="Y2061" s="11"/>
      <c r="AA2061" s="6"/>
      <c r="AB2061" s="6"/>
    </row>
    <row r="2062" spans="18:28" x14ac:dyDescent="0.2">
      <c r="R2062" s="11"/>
      <c r="Y2062" s="11"/>
      <c r="AA2062" s="6"/>
      <c r="AB2062" s="6"/>
    </row>
    <row r="2063" spans="18:28" x14ac:dyDescent="0.2">
      <c r="R2063" s="11"/>
      <c r="Y2063" s="11"/>
      <c r="AA2063" s="6"/>
      <c r="AB2063" s="6"/>
    </row>
    <row r="2064" spans="18:28" x14ac:dyDescent="0.2">
      <c r="R2064" s="11"/>
      <c r="Y2064" s="11"/>
      <c r="AA2064" s="6"/>
      <c r="AB2064" s="6"/>
    </row>
    <row r="2065" spans="18:28" x14ac:dyDescent="0.2">
      <c r="R2065" s="11"/>
      <c r="Y2065" s="11"/>
      <c r="AA2065" s="6"/>
      <c r="AB2065" s="6"/>
    </row>
    <row r="2066" spans="18:28" x14ac:dyDescent="0.2">
      <c r="R2066" s="11"/>
      <c r="Y2066" s="11"/>
      <c r="AA2066" s="6"/>
      <c r="AB2066" s="6"/>
    </row>
    <row r="2067" spans="18:28" x14ac:dyDescent="0.2">
      <c r="R2067" s="11"/>
      <c r="Y2067" s="11"/>
      <c r="AA2067" s="6"/>
      <c r="AB2067" s="6"/>
    </row>
    <row r="2068" spans="18:28" x14ac:dyDescent="0.2">
      <c r="R2068" s="11"/>
      <c r="Y2068" s="11"/>
      <c r="AA2068" s="6"/>
      <c r="AB2068" s="6"/>
    </row>
    <row r="2069" spans="18:28" x14ac:dyDescent="0.2">
      <c r="R2069" s="11"/>
      <c r="Y2069" s="11"/>
      <c r="AA2069" s="6"/>
      <c r="AB2069" s="6"/>
    </row>
    <row r="2070" spans="18:28" x14ac:dyDescent="0.2">
      <c r="R2070" s="11"/>
      <c r="Y2070" s="11"/>
      <c r="AA2070" s="6"/>
      <c r="AB2070" s="6"/>
    </row>
    <row r="2071" spans="18:28" x14ac:dyDescent="0.2">
      <c r="R2071" s="11"/>
      <c r="Y2071" s="11"/>
      <c r="AA2071" s="6"/>
      <c r="AB2071" s="6"/>
    </row>
    <row r="2072" spans="18:28" x14ac:dyDescent="0.2">
      <c r="R2072" s="11"/>
      <c r="Y2072" s="11"/>
      <c r="AA2072" s="6"/>
      <c r="AB2072" s="6"/>
    </row>
    <row r="2073" spans="18:28" x14ac:dyDescent="0.2">
      <c r="R2073" s="11"/>
      <c r="Y2073" s="11"/>
      <c r="AA2073" s="6"/>
      <c r="AB2073" s="6"/>
    </row>
    <row r="2074" spans="18:28" x14ac:dyDescent="0.2">
      <c r="R2074" s="11"/>
      <c r="Y2074" s="11"/>
      <c r="AA2074" s="6"/>
      <c r="AB2074" s="6"/>
    </row>
    <row r="2075" spans="18:28" x14ac:dyDescent="0.2">
      <c r="R2075" s="11"/>
      <c r="Y2075" s="11"/>
      <c r="AA2075" s="6"/>
      <c r="AB2075" s="6"/>
    </row>
    <row r="2076" spans="18:28" x14ac:dyDescent="0.2">
      <c r="R2076" s="11"/>
      <c r="Y2076" s="11"/>
      <c r="AA2076" s="6"/>
      <c r="AB2076" s="6"/>
    </row>
    <row r="2077" spans="18:28" x14ac:dyDescent="0.2">
      <c r="R2077" s="11"/>
      <c r="Y2077" s="11"/>
      <c r="AA2077" s="6"/>
      <c r="AB2077" s="6"/>
    </row>
    <row r="2078" spans="18:28" x14ac:dyDescent="0.2">
      <c r="R2078" s="11"/>
      <c r="Y2078" s="11"/>
      <c r="AA2078" s="6"/>
      <c r="AB2078" s="6"/>
    </row>
    <row r="2079" spans="18:28" x14ac:dyDescent="0.2">
      <c r="R2079" s="11"/>
      <c r="Y2079" s="11"/>
      <c r="AA2079" s="6"/>
      <c r="AB2079" s="6"/>
    </row>
    <row r="2080" spans="18:28" x14ac:dyDescent="0.2">
      <c r="R2080" s="11"/>
      <c r="Y2080" s="11"/>
      <c r="AA2080" s="6"/>
      <c r="AB2080" s="6"/>
    </row>
    <row r="2081" spans="18:28" x14ac:dyDescent="0.2">
      <c r="R2081" s="11"/>
      <c r="Y2081" s="11"/>
      <c r="AA2081" s="6"/>
      <c r="AB2081" s="6"/>
    </row>
    <row r="2082" spans="18:28" x14ac:dyDescent="0.2">
      <c r="R2082" s="11"/>
      <c r="Y2082" s="11"/>
      <c r="AA2082" s="6"/>
      <c r="AB2082" s="6"/>
    </row>
    <row r="2083" spans="18:28" x14ac:dyDescent="0.2">
      <c r="R2083" s="11"/>
      <c r="Y2083" s="11"/>
      <c r="AA2083" s="6"/>
      <c r="AB2083" s="6"/>
    </row>
    <row r="2084" spans="18:28" x14ac:dyDescent="0.2">
      <c r="R2084" s="11"/>
      <c r="Y2084" s="11"/>
      <c r="AA2084" s="6"/>
      <c r="AB2084" s="6"/>
    </row>
    <row r="2085" spans="18:28" x14ac:dyDescent="0.2">
      <c r="R2085" s="11"/>
      <c r="Y2085" s="11"/>
      <c r="AA2085" s="6"/>
      <c r="AB2085" s="6"/>
    </row>
    <row r="2086" spans="18:28" x14ac:dyDescent="0.2">
      <c r="R2086" s="11"/>
      <c r="Y2086" s="11"/>
      <c r="AA2086" s="6"/>
      <c r="AB2086" s="6"/>
    </row>
    <row r="2087" spans="18:28" x14ac:dyDescent="0.2">
      <c r="R2087" s="11"/>
      <c r="Y2087" s="11"/>
      <c r="AA2087" s="6"/>
      <c r="AB2087" s="6"/>
    </row>
    <row r="2088" spans="18:28" x14ac:dyDescent="0.2">
      <c r="R2088" s="11"/>
      <c r="Y2088" s="11"/>
      <c r="AA2088" s="6"/>
      <c r="AB2088" s="6"/>
    </row>
    <row r="2089" spans="18:28" x14ac:dyDescent="0.2">
      <c r="R2089" s="11"/>
      <c r="Y2089" s="11"/>
      <c r="AA2089" s="6"/>
      <c r="AB2089" s="6"/>
    </row>
    <row r="2090" spans="18:28" x14ac:dyDescent="0.2">
      <c r="R2090" s="11"/>
      <c r="Y2090" s="11"/>
      <c r="AA2090" s="6"/>
      <c r="AB2090" s="6"/>
    </row>
    <row r="2091" spans="18:28" x14ac:dyDescent="0.2">
      <c r="R2091" s="11"/>
      <c r="Y2091" s="11"/>
      <c r="AA2091" s="6"/>
      <c r="AB2091" s="6"/>
    </row>
    <row r="2092" spans="18:28" x14ac:dyDescent="0.2">
      <c r="R2092" s="11"/>
      <c r="Y2092" s="11"/>
      <c r="AA2092" s="6"/>
      <c r="AB2092" s="6"/>
    </row>
    <row r="2093" spans="18:28" x14ac:dyDescent="0.2">
      <c r="R2093" s="11"/>
      <c r="Y2093" s="11"/>
      <c r="AA2093" s="6"/>
      <c r="AB2093" s="6"/>
    </row>
    <row r="2094" spans="18:28" x14ac:dyDescent="0.2">
      <c r="R2094" s="11"/>
      <c r="Y2094" s="11"/>
      <c r="AA2094" s="6"/>
      <c r="AB2094" s="6"/>
    </row>
    <row r="2095" spans="18:28" x14ac:dyDescent="0.2">
      <c r="R2095" s="11"/>
      <c r="Y2095" s="11"/>
      <c r="AA2095" s="6"/>
      <c r="AB2095" s="6"/>
    </row>
    <row r="2096" spans="18:28" x14ac:dyDescent="0.2">
      <c r="R2096" s="11"/>
      <c r="Y2096" s="11"/>
      <c r="AA2096" s="6"/>
      <c r="AB2096" s="6"/>
    </row>
    <row r="2097" spans="18:28" x14ac:dyDescent="0.2">
      <c r="R2097" s="11"/>
      <c r="Y2097" s="11"/>
      <c r="AA2097" s="6"/>
      <c r="AB2097" s="6"/>
    </row>
    <row r="2098" spans="18:28" x14ac:dyDescent="0.2">
      <c r="R2098" s="11"/>
      <c r="Y2098" s="11"/>
      <c r="AA2098" s="6"/>
      <c r="AB2098" s="6"/>
    </row>
    <row r="2099" spans="18:28" x14ac:dyDescent="0.2">
      <c r="R2099" s="11"/>
      <c r="Y2099" s="11"/>
      <c r="AA2099" s="6"/>
      <c r="AB2099" s="6"/>
    </row>
    <row r="2100" spans="18:28" x14ac:dyDescent="0.2">
      <c r="R2100" s="11"/>
      <c r="Y2100" s="11"/>
      <c r="AA2100" s="6"/>
      <c r="AB2100" s="6"/>
    </row>
    <row r="2101" spans="18:28" x14ac:dyDescent="0.2">
      <c r="R2101" s="11"/>
      <c r="Y2101" s="11"/>
      <c r="AA2101" s="6"/>
      <c r="AB2101" s="6"/>
    </row>
    <row r="2102" spans="18:28" x14ac:dyDescent="0.2">
      <c r="R2102" s="11"/>
      <c r="Y2102" s="11"/>
      <c r="AA2102" s="6"/>
      <c r="AB2102" s="6"/>
    </row>
    <row r="2103" spans="18:28" x14ac:dyDescent="0.2">
      <c r="R2103" s="11"/>
      <c r="Y2103" s="11"/>
      <c r="AA2103" s="6"/>
      <c r="AB2103" s="6"/>
    </row>
    <row r="2104" spans="18:28" x14ac:dyDescent="0.2">
      <c r="R2104" s="11"/>
      <c r="Y2104" s="11"/>
      <c r="AA2104" s="6"/>
      <c r="AB2104" s="6"/>
    </row>
    <row r="2105" spans="18:28" x14ac:dyDescent="0.2">
      <c r="R2105" s="11"/>
      <c r="Y2105" s="11"/>
      <c r="AA2105" s="6"/>
      <c r="AB2105" s="6"/>
    </row>
    <row r="2106" spans="18:28" x14ac:dyDescent="0.2">
      <c r="R2106" s="11"/>
      <c r="Y2106" s="11"/>
      <c r="AA2106" s="6"/>
      <c r="AB2106" s="6"/>
    </row>
    <row r="2107" spans="18:28" x14ac:dyDescent="0.2">
      <c r="R2107" s="11"/>
      <c r="Y2107" s="11"/>
      <c r="AA2107" s="6"/>
      <c r="AB2107" s="6"/>
    </row>
    <row r="2108" spans="18:28" x14ac:dyDescent="0.2">
      <c r="R2108" s="11"/>
      <c r="Y2108" s="11"/>
      <c r="AA2108" s="6"/>
      <c r="AB2108" s="6"/>
    </row>
    <row r="2109" spans="18:28" x14ac:dyDescent="0.2">
      <c r="R2109" s="11"/>
      <c r="Y2109" s="11"/>
      <c r="AA2109" s="6"/>
      <c r="AB2109" s="6"/>
    </row>
    <row r="2110" spans="18:28" x14ac:dyDescent="0.2">
      <c r="R2110" s="11"/>
      <c r="Y2110" s="11"/>
      <c r="AA2110" s="6"/>
      <c r="AB2110" s="6"/>
    </row>
    <row r="2111" spans="18:28" x14ac:dyDescent="0.2">
      <c r="R2111" s="11"/>
      <c r="Y2111" s="11"/>
      <c r="AA2111" s="6"/>
      <c r="AB2111" s="6"/>
    </row>
    <row r="2112" spans="18:28" x14ac:dyDescent="0.2">
      <c r="R2112" s="11"/>
      <c r="Y2112" s="11"/>
      <c r="AA2112" s="6"/>
      <c r="AB2112" s="6"/>
    </row>
    <row r="2113" spans="18:28" x14ac:dyDescent="0.2">
      <c r="R2113" s="11"/>
      <c r="Y2113" s="11"/>
      <c r="AA2113" s="6"/>
      <c r="AB2113" s="6"/>
    </row>
    <row r="2114" spans="18:28" x14ac:dyDescent="0.2">
      <c r="R2114" s="11"/>
      <c r="Y2114" s="11"/>
      <c r="AA2114" s="6"/>
      <c r="AB2114" s="6"/>
    </row>
    <row r="2115" spans="18:28" x14ac:dyDescent="0.2">
      <c r="R2115" s="11"/>
      <c r="Y2115" s="11"/>
      <c r="AA2115" s="6"/>
      <c r="AB2115" s="6"/>
    </row>
    <row r="2116" spans="18:28" x14ac:dyDescent="0.2">
      <c r="R2116" s="11"/>
      <c r="Y2116" s="11"/>
      <c r="AA2116" s="6"/>
      <c r="AB2116" s="6"/>
    </row>
    <row r="2117" spans="18:28" x14ac:dyDescent="0.2">
      <c r="R2117" s="11"/>
      <c r="Y2117" s="11"/>
      <c r="AA2117" s="6"/>
      <c r="AB2117" s="6"/>
    </row>
    <row r="2118" spans="18:28" x14ac:dyDescent="0.2">
      <c r="R2118" s="11"/>
      <c r="Y2118" s="11"/>
      <c r="AA2118" s="6"/>
      <c r="AB2118" s="6"/>
    </row>
    <row r="2119" spans="18:28" x14ac:dyDescent="0.2">
      <c r="R2119" s="11"/>
      <c r="Y2119" s="11"/>
      <c r="AA2119" s="6"/>
      <c r="AB2119" s="6"/>
    </row>
    <row r="2120" spans="18:28" x14ac:dyDescent="0.2">
      <c r="R2120" s="11"/>
      <c r="Y2120" s="11"/>
      <c r="AA2120" s="6"/>
      <c r="AB2120" s="6"/>
    </row>
    <row r="2121" spans="18:28" x14ac:dyDescent="0.2">
      <c r="R2121" s="11"/>
      <c r="Y2121" s="11"/>
      <c r="AA2121" s="6"/>
      <c r="AB2121" s="6"/>
    </row>
    <row r="2122" spans="18:28" x14ac:dyDescent="0.2">
      <c r="R2122" s="11"/>
      <c r="Y2122" s="11"/>
      <c r="AA2122" s="6"/>
      <c r="AB2122" s="6"/>
    </row>
    <row r="2123" spans="18:28" x14ac:dyDescent="0.2">
      <c r="R2123" s="11"/>
      <c r="Y2123" s="11"/>
      <c r="AA2123" s="6"/>
      <c r="AB2123" s="6"/>
    </row>
    <row r="2124" spans="18:28" x14ac:dyDescent="0.2">
      <c r="R2124" s="11"/>
      <c r="Y2124" s="11"/>
      <c r="AA2124" s="6"/>
      <c r="AB2124" s="6"/>
    </row>
    <row r="2125" spans="18:28" x14ac:dyDescent="0.2">
      <c r="R2125" s="11"/>
      <c r="Y2125" s="11"/>
      <c r="AA2125" s="6"/>
      <c r="AB2125" s="6"/>
    </row>
    <row r="2126" spans="18:28" x14ac:dyDescent="0.2">
      <c r="R2126" s="11"/>
      <c r="Y2126" s="11"/>
      <c r="AA2126" s="6"/>
      <c r="AB2126" s="6"/>
    </row>
    <row r="2127" spans="18:28" x14ac:dyDescent="0.2">
      <c r="R2127" s="11"/>
      <c r="Y2127" s="11"/>
      <c r="AA2127" s="6"/>
      <c r="AB2127" s="6"/>
    </row>
    <row r="2128" spans="18:28" x14ac:dyDescent="0.2">
      <c r="R2128" s="11"/>
      <c r="Y2128" s="11"/>
      <c r="AA2128" s="6"/>
      <c r="AB2128" s="6"/>
    </row>
    <row r="2129" spans="18:28" x14ac:dyDescent="0.2">
      <c r="R2129" s="11"/>
      <c r="Y2129" s="11"/>
      <c r="AA2129" s="6"/>
      <c r="AB2129" s="6"/>
    </row>
    <row r="2130" spans="18:28" x14ac:dyDescent="0.2">
      <c r="R2130" s="11"/>
      <c r="Y2130" s="11"/>
      <c r="AA2130" s="6"/>
      <c r="AB2130" s="6"/>
    </row>
    <row r="2131" spans="18:28" x14ac:dyDescent="0.2">
      <c r="R2131" s="11"/>
      <c r="Y2131" s="11"/>
      <c r="AA2131" s="6"/>
      <c r="AB2131" s="6"/>
    </row>
    <row r="2132" spans="18:28" x14ac:dyDescent="0.2">
      <c r="R2132" s="11"/>
      <c r="Y2132" s="11"/>
      <c r="AA2132" s="6"/>
      <c r="AB2132" s="6"/>
    </row>
    <row r="2133" spans="18:28" x14ac:dyDescent="0.2">
      <c r="R2133" s="11"/>
      <c r="Y2133" s="11"/>
      <c r="AA2133" s="6"/>
      <c r="AB2133" s="6"/>
    </row>
    <row r="2134" spans="18:28" x14ac:dyDescent="0.2">
      <c r="R2134" s="11"/>
      <c r="Y2134" s="11"/>
      <c r="AA2134" s="6"/>
      <c r="AB2134" s="6"/>
    </row>
    <row r="2135" spans="18:28" x14ac:dyDescent="0.2">
      <c r="R2135" s="11"/>
      <c r="Y2135" s="11"/>
      <c r="AA2135" s="6"/>
      <c r="AB2135" s="6"/>
    </row>
    <row r="2136" spans="18:28" x14ac:dyDescent="0.2">
      <c r="R2136" s="11"/>
      <c r="Y2136" s="11"/>
      <c r="AA2136" s="6"/>
      <c r="AB2136" s="6"/>
    </row>
    <row r="2137" spans="18:28" x14ac:dyDescent="0.2">
      <c r="R2137" s="11"/>
      <c r="Y2137" s="11"/>
      <c r="AA2137" s="6"/>
      <c r="AB2137" s="6"/>
    </row>
    <row r="2138" spans="18:28" x14ac:dyDescent="0.2">
      <c r="R2138" s="11"/>
      <c r="Y2138" s="11"/>
      <c r="AA2138" s="6"/>
      <c r="AB2138" s="6"/>
    </row>
    <row r="2139" spans="18:28" x14ac:dyDescent="0.2">
      <c r="R2139" s="11"/>
      <c r="Y2139" s="11"/>
      <c r="AA2139" s="6"/>
      <c r="AB2139" s="6"/>
    </row>
    <row r="2140" spans="18:28" x14ac:dyDescent="0.2">
      <c r="R2140" s="11"/>
      <c r="Y2140" s="11"/>
      <c r="AA2140" s="6"/>
      <c r="AB2140" s="6"/>
    </row>
    <row r="2141" spans="18:28" x14ac:dyDescent="0.2">
      <c r="R2141" s="11"/>
      <c r="Y2141" s="11"/>
      <c r="AA2141" s="6"/>
      <c r="AB2141" s="6"/>
    </row>
    <row r="2142" spans="18:28" x14ac:dyDescent="0.2">
      <c r="R2142" s="11"/>
      <c r="Y2142" s="11"/>
      <c r="AA2142" s="6"/>
      <c r="AB2142" s="6"/>
    </row>
    <row r="2143" spans="18:28" x14ac:dyDescent="0.2">
      <c r="R2143" s="11"/>
      <c r="Y2143" s="11"/>
      <c r="AA2143" s="6"/>
      <c r="AB2143" s="6"/>
    </row>
    <row r="2144" spans="18:28" x14ac:dyDescent="0.2">
      <c r="R2144" s="11"/>
      <c r="Y2144" s="11"/>
      <c r="AA2144" s="6"/>
      <c r="AB2144" s="6"/>
    </row>
    <row r="2145" spans="18:28" x14ac:dyDescent="0.2">
      <c r="R2145" s="11"/>
      <c r="Y2145" s="11"/>
      <c r="AA2145" s="6"/>
      <c r="AB2145" s="6"/>
    </row>
    <row r="2146" spans="18:28" x14ac:dyDescent="0.2">
      <c r="R2146" s="11"/>
      <c r="Y2146" s="11"/>
      <c r="AA2146" s="6"/>
      <c r="AB2146" s="6"/>
    </row>
    <row r="2147" spans="18:28" x14ac:dyDescent="0.2">
      <c r="R2147" s="11"/>
      <c r="Y2147" s="11"/>
      <c r="AA2147" s="6"/>
      <c r="AB2147" s="6"/>
    </row>
    <row r="2148" spans="18:28" x14ac:dyDescent="0.2">
      <c r="R2148" s="11"/>
      <c r="Y2148" s="11"/>
      <c r="AA2148" s="6"/>
      <c r="AB2148" s="6"/>
    </row>
    <row r="2149" spans="18:28" x14ac:dyDescent="0.2">
      <c r="R2149" s="11"/>
      <c r="Y2149" s="11"/>
      <c r="AA2149" s="6"/>
      <c r="AB2149" s="6"/>
    </row>
    <row r="2150" spans="18:28" x14ac:dyDescent="0.2">
      <c r="R2150" s="11"/>
      <c r="Y2150" s="11"/>
      <c r="AA2150" s="6"/>
      <c r="AB2150" s="6"/>
    </row>
    <row r="2151" spans="18:28" x14ac:dyDescent="0.2">
      <c r="R2151" s="11"/>
      <c r="Y2151" s="11"/>
      <c r="AA2151" s="6"/>
      <c r="AB2151" s="6"/>
    </row>
    <row r="2152" spans="18:28" x14ac:dyDescent="0.2">
      <c r="R2152" s="11"/>
      <c r="Y2152" s="11"/>
      <c r="AA2152" s="6"/>
      <c r="AB2152" s="6"/>
    </row>
    <row r="2153" spans="18:28" x14ac:dyDescent="0.2">
      <c r="R2153" s="11"/>
      <c r="Y2153" s="11"/>
      <c r="AA2153" s="6"/>
      <c r="AB2153" s="6"/>
    </row>
    <row r="2154" spans="18:28" x14ac:dyDescent="0.2">
      <c r="R2154" s="11"/>
      <c r="Y2154" s="11"/>
      <c r="AA2154" s="6"/>
      <c r="AB2154" s="6"/>
    </row>
    <row r="2155" spans="18:28" x14ac:dyDescent="0.2">
      <c r="R2155" s="11"/>
      <c r="Y2155" s="11"/>
      <c r="AA2155" s="6"/>
      <c r="AB2155" s="6"/>
    </row>
    <row r="2156" spans="18:28" x14ac:dyDescent="0.2">
      <c r="R2156" s="11"/>
      <c r="Y2156" s="11"/>
      <c r="AA2156" s="6"/>
      <c r="AB2156" s="6"/>
    </row>
    <row r="2157" spans="18:28" x14ac:dyDescent="0.2">
      <c r="R2157" s="11"/>
      <c r="Y2157" s="11"/>
      <c r="AA2157" s="6"/>
      <c r="AB2157" s="6"/>
    </row>
    <row r="2158" spans="18:28" x14ac:dyDescent="0.2">
      <c r="R2158" s="11"/>
      <c r="Y2158" s="11"/>
      <c r="AA2158" s="6"/>
      <c r="AB2158" s="6"/>
    </row>
    <row r="2159" spans="18:28" x14ac:dyDescent="0.2">
      <c r="R2159" s="11"/>
      <c r="Y2159" s="11"/>
      <c r="AA2159" s="6"/>
      <c r="AB2159" s="6"/>
    </row>
    <row r="2160" spans="18:28" x14ac:dyDescent="0.2">
      <c r="R2160" s="11"/>
      <c r="Y2160" s="11"/>
      <c r="AA2160" s="6"/>
      <c r="AB2160" s="6"/>
    </row>
    <row r="2161" spans="18:28" x14ac:dyDescent="0.2">
      <c r="R2161" s="11"/>
      <c r="Y2161" s="11"/>
      <c r="AA2161" s="6"/>
      <c r="AB2161" s="6"/>
    </row>
    <row r="2162" spans="18:28" x14ac:dyDescent="0.2">
      <c r="R2162" s="11"/>
      <c r="Y2162" s="11"/>
      <c r="AA2162" s="6"/>
      <c r="AB2162" s="6"/>
    </row>
    <row r="2163" spans="18:28" x14ac:dyDescent="0.2">
      <c r="R2163" s="11"/>
      <c r="Y2163" s="11"/>
      <c r="AA2163" s="6"/>
      <c r="AB2163" s="6"/>
    </row>
    <row r="2164" spans="18:28" x14ac:dyDescent="0.2">
      <c r="R2164" s="11"/>
      <c r="Y2164" s="11"/>
      <c r="AA2164" s="6"/>
      <c r="AB2164" s="6"/>
    </row>
    <row r="2165" spans="18:28" x14ac:dyDescent="0.2">
      <c r="R2165" s="11"/>
      <c r="Y2165" s="11"/>
      <c r="AA2165" s="6"/>
      <c r="AB2165" s="6"/>
    </row>
    <row r="2166" spans="18:28" x14ac:dyDescent="0.2">
      <c r="R2166" s="11"/>
      <c r="Y2166" s="11"/>
      <c r="AA2166" s="6"/>
      <c r="AB2166" s="6"/>
    </row>
    <row r="2167" spans="18:28" x14ac:dyDescent="0.2">
      <c r="R2167" s="11"/>
      <c r="Y2167" s="11"/>
      <c r="AA2167" s="6"/>
      <c r="AB2167" s="6"/>
    </row>
    <row r="2168" spans="18:28" x14ac:dyDescent="0.2">
      <c r="R2168" s="11"/>
      <c r="Y2168" s="11"/>
      <c r="AA2168" s="6"/>
      <c r="AB2168" s="6"/>
    </row>
    <row r="2169" spans="18:28" x14ac:dyDescent="0.2">
      <c r="R2169" s="11"/>
      <c r="Y2169" s="11"/>
      <c r="AA2169" s="6"/>
      <c r="AB2169" s="6"/>
    </row>
    <row r="2170" spans="18:28" x14ac:dyDescent="0.2">
      <c r="R2170" s="11"/>
      <c r="Y2170" s="11"/>
      <c r="AA2170" s="6"/>
      <c r="AB2170" s="6"/>
    </row>
    <row r="2171" spans="18:28" x14ac:dyDescent="0.2">
      <c r="R2171" s="11"/>
      <c r="Y2171" s="11"/>
      <c r="AA2171" s="6"/>
      <c r="AB2171" s="6"/>
    </row>
    <row r="2172" spans="18:28" x14ac:dyDescent="0.2">
      <c r="R2172" s="11"/>
      <c r="Y2172" s="11"/>
      <c r="AA2172" s="6"/>
      <c r="AB2172" s="6"/>
    </row>
    <row r="2173" spans="18:28" x14ac:dyDescent="0.2">
      <c r="R2173" s="11"/>
      <c r="Y2173" s="11"/>
      <c r="AA2173" s="6"/>
      <c r="AB2173" s="6"/>
    </row>
    <row r="2174" spans="18:28" x14ac:dyDescent="0.2">
      <c r="R2174" s="11"/>
      <c r="Y2174" s="11"/>
      <c r="AA2174" s="6"/>
      <c r="AB2174" s="6"/>
    </row>
    <row r="2175" spans="18:28" x14ac:dyDescent="0.2">
      <c r="R2175" s="11"/>
      <c r="Y2175" s="11"/>
      <c r="AA2175" s="6"/>
      <c r="AB2175" s="6"/>
    </row>
    <row r="2176" spans="18:28" x14ac:dyDescent="0.2">
      <c r="R2176" s="11"/>
      <c r="Y2176" s="11"/>
      <c r="AA2176" s="6"/>
      <c r="AB2176" s="6"/>
    </row>
    <row r="2177" spans="18:28" x14ac:dyDescent="0.2">
      <c r="R2177" s="11"/>
      <c r="Y2177" s="11"/>
      <c r="AA2177" s="6"/>
      <c r="AB2177" s="6"/>
    </row>
    <row r="2178" spans="18:28" x14ac:dyDescent="0.2">
      <c r="R2178" s="11"/>
      <c r="Y2178" s="11"/>
      <c r="AA2178" s="6"/>
      <c r="AB2178" s="6"/>
    </row>
    <row r="2179" spans="18:28" x14ac:dyDescent="0.2">
      <c r="R2179" s="11"/>
      <c r="Y2179" s="11"/>
      <c r="AA2179" s="6"/>
      <c r="AB2179" s="6"/>
    </row>
    <row r="2180" spans="18:28" x14ac:dyDescent="0.2">
      <c r="R2180" s="11"/>
      <c r="Y2180" s="11"/>
      <c r="AA2180" s="6"/>
      <c r="AB2180" s="6"/>
    </row>
    <row r="2181" spans="18:28" x14ac:dyDescent="0.2">
      <c r="R2181" s="11"/>
      <c r="Y2181" s="11"/>
      <c r="AA2181" s="6"/>
      <c r="AB2181" s="6"/>
    </row>
    <row r="2182" spans="18:28" x14ac:dyDescent="0.2">
      <c r="R2182" s="11"/>
      <c r="Y2182" s="11"/>
      <c r="AA2182" s="6"/>
      <c r="AB2182" s="6"/>
    </row>
    <row r="2183" spans="18:28" x14ac:dyDescent="0.2">
      <c r="R2183" s="11"/>
      <c r="Y2183" s="11"/>
      <c r="AA2183" s="6"/>
      <c r="AB2183" s="6"/>
    </row>
    <row r="2184" spans="18:28" x14ac:dyDescent="0.2">
      <c r="R2184" s="11"/>
      <c r="Y2184" s="11"/>
      <c r="AA2184" s="6"/>
      <c r="AB2184" s="6"/>
    </row>
    <row r="2185" spans="18:28" x14ac:dyDescent="0.2">
      <c r="R2185" s="11"/>
      <c r="Y2185" s="11"/>
      <c r="AA2185" s="6"/>
      <c r="AB2185" s="6"/>
    </row>
    <row r="2186" spans="18:28" x14ac:dyDescent="0.2">
      <c r="R2186" s="11"/>
      <c r="Y2186" s="11"/>
      <c r="AA2186" s="6"/>
      <c r="AB2186" s="6"/>
    </row>
    <row r="2187" spans="18:28" x14ac:dyDescent="0.2">
      <c r="R2187" s="11"/>
      <c r="Y2187" s="11"/>
      <c r="AA2187" s="6"/>
      <c r="AB2187" s="6"/>
    </row>
    <row r="2188" spans="18:28" x14ac:dyDescent="0.2">
      <c r="R2188" s="11"/>
      <c r="Y2188" s="11"/>
      <c r="AA2188" s="6"/>
      <c r="AB2188" s="6"/>
    </row>
    <row r="2189" spans="18:28" x14ac:dyDescent="0.2">
      <c r="R2189" s="11"/>
      <c r="Y2189" s="11"/>
      <c r="AA2189" s="6"/>
      <c r="AB2189" s="6"/>
    </row>
    <row r="2190" spans="18:28" x14ac:dyDescent="0.2">
      <c r="R2190" s="11"/>
      <c r="Y2190" s="11"/>
      <c r="AA2190" s="6"/>
      <c r="AB2190" s="6"/>
    </row>
    <row r="2191" spans="18:28" x14ac:dyDescent="0.2">
      <c r="R2191" s="11"/>
      <c r="Y2191" s="11"/>
      <c r="AA2191" s="6"/>
      <c r="AB2191" s="6"/>
    </row>
    <row r="2192" spans="18:28" x14ac:dyDescent="0.2">
      <c r="R2192" s="11"/>
      <c r="Y2192" s="11"/>
      <c r="AA2192" s="6"/>
      <c r="AB2192" s="6"/>
    </row>
    <row r="2193" spans="18:28" x14ac:dyDescent="0.2">
      <c r="R2193" s="11"/>
      <c r="Y2193" s="11"/>
      <c r="AA2193" s="6"/>
      <c r="AB2193" s="6"/>
    </row>
    <row r="2194" spans="18:28" x14ac:dyDescent="0.2">
      <c r="R2194" s="11"/>
      <c r="Y2194" s="11"/>
      <c r="AA2194" s="6"/>
      <c r="AB2194" s="6"/>
    </row>
    <row r="2195" spans="18:28" x14ac:dyDescent="0.2">
      <c r="R2195" s="11"/>
      <c r="Y2195" s="11"/>
      <c r="AA2195" s="6"/>
      <c r="AB2195" s="6"/>
    </row>
    <row r="2196" spans="18:28" x14ac:dyDescent="0.2">
      <c r="R2196" s="11"/>
      <c r="Y2196" s="11"/>
      <c r="AA2196" s="6"/>
      <c r="AB2196" s="6"/>
    </row>
    <row r="2197" spans="18:28" x14ac:dyDescent="0.2">
      <c r="R2197" s="11"/>
      <c r="Y2197" s="11"/>
      <c r="AA2197" s="6"/>
      <c r="AB2197" s="6"/>
    </row>
    <row r="2198" spans="18:28" x14ac:dyDescent="0.2">
      <c r="R2198" s="11"/>
      <c r="Y2198" s="11"/>
      <c r="AA2198" s="6"/>
      <c r="AB2198" s="6"/>
    </row>
    <row r="2199" spans="18:28" x14ac:dyDescent="0.2">
      <c r="R2199" s="11"/>
      <c r="Y2199" s="11"/>
      <c r="AA2199" s="6"/>
      <c r="AB2199" s="6"/>
    </row>
    <row r="2200" spans="18:28" x14ac:dyDescent="0.2">
      <c r="R2200" s="11"/>
      <c r="Y2200" s="11"/>
      <c r="AA2200" s="6"/>
      <c r="AB2200" s="6"/>
    </row>
    <row r="2201" spans="18:28" x14ac:dyDescent="0.2">
      <c r="R2201" s="11"/>
      <c r="Y2201" s="11"/>
      <c r="AA2201" s="6"/>
      <c r="AB2201" s="6"/>
    </row>
    <row r="2202" spans="18:28" x14ac:dyDescent="0.2">
      <c r="R2202" s="11"/>
      <c r="Y2202" s="11"/>
      <c r="AA2202" s="6"/>
      <c r="AB2202" s="6"/>
    </row>
    <row r="2203" spans="18:28" x14ac:dyDescent="0.2">
      <c r="R2203" s="11"/>
      <c r="Y2203" s="11"/>
      <c r="AA2203" s="6"/>
      <c r="AB2203" s="6"/>
    </row>
    <row r="2204" spans="18:28" x14ac:dyDescent="0.2">
      <c r="R2204" s="11"/>
      <c r="Y2204" s="11"/>
      <c r="AA2204" s="6"/>
      <c r="AB2204" s="6"/>
    </row>
    <row r="2205" spans="18:28" x14ac:dyDescent="0.2">
      <c r="R2205" s="11"/>
      <c r="Y2205" s="11"/>
      <c r="AA2205" s="6"/>
      <c r="AB2205" s="6"/>
    </row>
    <row r="2206" spans="18:28" x14ac:dyDescent="0.2">
      <c r="R2206" s="11"/>
      <c r="Y2206" s="11"/>
      <c r="AA2206" s="6"/>
      <c r="AB2206" s="6"/>
    </row>
    <row r="2207" spans="18:28" x14ac:dyDescent="0.2">
      <c r="R2207" s="11"/>
      <c r="Y2207" s="11"/>
      <c r="AA2207" s="6"/>
      <c r="AB2207" s="6"/>
    </row>
    <row r="2208" spans="18:28" x14ac:dyDescent="0.2">
      <c r="R2208" s="11"/>
      <c r="Y2208" s="11"/>
      <c r="AA2208" s="6"/>
      <c r="AB2208" s="6"/>
    </row>
    <row r="2209" spans="18:28" x14ac:dyDescent="0.2">
      <c r="R2209" s="11"/>
      <c r="Y2209" s="11"/>
      <c r="AA2209" s="6"/>
      <c r="AB2209" s="6"/>
    </row>
    <row r="2210" spans="18:28" x14ac:dyDescent="0.2">
      <c r="R2210" s="11"/>
      <c r="Y2210" s="11"/>
      <c r="AA2210" s="6"/>
      <c r="AB2210" s="6"/>
    </row>
    <row r="2211" spans="18:28" x14ac:dyDescent="0.2">
      <c r="R2211" s="11"/>
      <c r="Y2211" s="11"/>
      <c r="AA2211" s="6"/>
      <c r="AB2211" s="6"/>
    </row>
    <row r="2212" spans="18:28" x14ac:dyDescent="0.2">
      <c r="R2212" s="11"/>
      <c r="Y2212" s="11"/>
      <c r="AA2212" s="6"/>
      <c r="AB2212" s="6"/>
    </row>
    <row r="2213" spans="18:28" x14ac:dyDescent="0.2">
      <c r="R2213" s="11"/>
      <c r="Y2213" s="11"/>
      <c r="AA2213" s="6"/>
      <c r="AB2213" s="6"/>
    </row>
    <row r="2214" spans="18:28" x14ac:dyDescent="0.2">
      <c r="R2214" s="11"/>
      <c r="Y2214" s="11"/>
      <c r="AA2214" s="6"/>
      <c r="AB2214" s="6"/>
    </row>
    <row r="2215" spans="18:28" x14ac:dyDescent="0.2">
      <c r="R2215" s="11"/>
      <c r="Y2215" s="11"/>
      <c r="AA2215" s="6"/>
      <c r="AB2215" s="6"/>
    </row>
    <row r="2216" spans="18:28" x14ac:dyDescent="0.2">
      <c r="R2216" s="11"/>
      <c r="Y2216" s="11"/>
      <c r="AA2216" s="6"/>
      <c r="AB2216" s="6"/>
    </row>
    <row r="2217" spans="18:28" x14ac:dyDescent="0.2">
      <c r="R2217" s="11"/>
      <c r="Y2217" s="11"/>
      <c r="AA2217" s="6"/>
      <c r="AB2217" s="6"/>
    </row>
    <row r="2218" spans="18:28" x14ac:dyDescent="0.2">
      <c r="R2218" s="11"/>
      <c r="Y2218" s="11"/>
      <c r="AA2218" s="6"/>
      <c r="AB2218" s="6"/>
    </row>
    <row r="2219" spans="18:28" x14ac:dyDescent="0.2">
      <c r="R2219" s="11"/>
      <c r="Y2219" s="11"/>
      <c r="AA2219" s="6"/>
      <c r="AB2219" s="6"/>
    </row>
    <row r="2220" spans="18:28" x14ac:dyDescent="0.2">
      <c r="R2220" s="11"/>
      <c r="Y2220" s="11"/>
      <c r="AA2220" s="6"/>
      <c r="AB2220" s="6"/>
    </row>
    <row r="2221" spans="18:28" x14ac:dyDescent="0.2">
      <c r="R2221" s="11"/>
      <c r="Y2221" s="11"/>
      <c r="AA2221" s="6"/>
      <c r="AB2221" s="6"/>
    </row>
    <row r="2222" spans="18:28" x14ac:dyDescent="0.2">
      <c r="R2222" s="11"/>
      <c r="Y2222" s="11"/>
      <c r="AA2222" s="6"/>
      <c r="AB2222" s="6"/>
    </row>
    <row r="2223" spans="18:28" x14ac:dyDescent="0.2">
      <c r="R2223" s="11"/>
      <c r="Y2223" s="11"/>
      <c r="AA2223" s="6"/>
      <c r="AB2223" s="6"/>
    </row>
    <row r="2224" spans="18:28" x14ac:dyDescent="0.2">
      <c r="R2224" s="11"/>
      <c r="Y2224" s="11"/>
      <c r="AA2224" s="6"/>
      <c r="AB2224" s="6"/>
    </row>
    <row r="2225" spans="18:28" x14ac:dyDescent="0.2">
      <c r="R2225" s="11"/>
      <c r="Y2225" s="11"/>
      <c r="AA2225" s="6"/>
      <c r="AB2225" s="6"/>
    </row>
    <row r="2226" spans="18:28" x14ac:dyDescent="0.2">
      <c r="R2226" s="11"/>
      <c r="Y2226" s="11"/>
      <c r="AA2226" s="6"/>
      <c r="AB2226" s="6"/>
    </row>
    <row r="2227" spans="18:28" x14ac:dyDescent="0.2">
      <c r="R2227" s="11"/>
      <c r="Y2227" s="11"/>
      <c r="AA2227" s="6"/>
      <c r="AB2227" s="6"/>
    </row>
    <row r="2228" spans="18:28" x14ac:dyDescent="0.2">
      <c r="R2228" s="11"/>
      <c r="Y2228" s="11"/>
      <c r="AA2228" s="6"/>
      <c r="AB2228" s="6"/>
    </row>
    <row r="2229" spans="18:28" x14ac:dyDescent="0.2">
      <c r="R2229" s="11"/>
      <c r="Y2229" s="11"/>
      <c r="AA2229" s="6"/>
      <c r="AB2229" s="6"/>
    </row>
    <row r="2230" spans="18:28" x14ac:dyDescent="0.2">
      <c r="R2230" s="11"/>
      <c r="Y2230" s="11"/>
      <c r="AA2230" s="6"/>
      <c r="AB2230" s="6"/>
    </row>
    <row r="2231" spans="18:28" x14ac:dyDescent="0.2">
      <c r="R2231" s="11"/>
      <c r="Y2231" s="11"/>
      <c r="AA2231" s="6"/>
      <c r="AB2231" s="6"/>
    </row>
    <row r="2232" spans="18:28" x14ac:dyDescent="0.2">
      <c r="R2232" s="11"/>
      <c r="Y2232" s="11"/>
      <c r="AA2232" s="6"/>
      <c r="AB2232" s="6"/>
    </row>
    <row r="2233" spans="18:28" x14ac:dyDescent="0.2">
      <c r="R2233" s="11"/>
      <c r="Y2233" s="11"/>
      <c r="AA2233" s="6"/>
      <c r="AB2233" s="6"/>
    </row>
    <row r="2234" spans="18:28" x14ac:dyDescent="0.2">
      <c r="R2234" s="11"/>
      <c r="Y2234" s="11"/>
      <c r="AA2234" s="6"/>
      <c r="AB2234" s="6"/>
    </row>
    <row r="2235" spans="18:28" x14ac:dyDescent="0.2">
      <c r="R2235" s="11"/>
      <c r="Y2235" s="11"/>
      <c r="AA2235" s="6"/>
      <c r="AB2235" s="6"/>
    </row>
    <row r="2236" spans="18:28" x14ac:dyDescent="0.2">
      <c r="R2236" s="11"/>
      <c r="Y2236" s="11"/>
      <c r="AA2236" s="6"/>
      <c r="AB2236" s="6"/>
    </row>
    <row r="2237" spans="18:28" x14ac:dyDescent="0.2">
      <c r="R2237" s="11"/>
      <c r="Y2237" s="11"/>
      <c r="AA2237" s="6"/>
      <c r="AB2237" s="6"/>
    </row>
    <row r="2238" spans="18:28" x14ac:dyDescent="0.2">
      <c r="R2238" s="11"/>
      <c r="Y2238" s="11"/>
      <c r="AA2238" s="6"/>
      <c r="AB2238" s="6"/>
    </row>
    <row r="2239" spans="18:28" x14ac:dyDescent="0.2">
      <c r="R2239" s="11"/>
      <c r="Y2239" s="11"/>
      <c r="AA2239" s="6"/>
      <c r="AB2239" s="6"/>
    </row>
    <row r="2240" spans="18:28" x14ac:dyDescent="0.2">
      <c r="R2240" s="11"/>
      <c r="Y2240" s="11"/>
      <c r="AA2240" s="6"/>
      <c r="AB2240" s="6"/>
    </row>
    <row r="2241" spans="18:28" x14ac:dyDescent="0.2">
      <c r="R2241" s="11"/>
      <c r="Y2241" s="11"/>
      <c r="AA2241" s="6"/>
      <c r="AB2241" s="6"/>
    </row>
    <row r="2242" spans="18:28" x14ac:dyDescent="0.2">
      <c r="R2242" s="11"/>
      <c r="Y2242" s="11"/>
      <c r="AA2242" s="6"/>
      <c r="AB2242" s="6"/>
    </row>
    <row r="2243" spans="18:28" x14ac:dyDescent="0.2">
      <c r="R2243" s="11"/>
      <c r="Y2243" s="11"/>
      <c r="AA2243" s="6"/>
      <c r="AB2243" s="6"/>
    </row>
    <row r="2244" spans="18:28" x14ac:dyDescent="0.2">
      <c r="R2244" s="11"/>
      <c r="Y2244" s="11"/>
      <c r="AA2244" s="6"/>
      <c r="AB2244" s="6"/>
    </row>
    <row r="2245" spans="18:28" x14ac:dyDescent="0.2">
      <c r="R2245" s="11"/>
      <c r="Y2245" s="11"/>
      <c r="AA2245" s="6"/>
      <c r="AB2245" s="6"/>
    </row>
    <row r="2246" spans="18:28" x14ac:dyDescent="0.2">
      <c r="R2246" s="11"/>
      <c r="Y2246" s="11"/>
      <c r="AA2246" s="6"/>
      <c r="AB2246" s="6"/>
    </row>
    <row r="2247" spans="18:28" x14ac:dyDescent="0.2">
      <c r="R2247" s="11"/>
      <c r="Y2247" s="11"/>
      <c r="AA2247" s="6"/>
      <c r="AB2247" s="6"/>
    </row>
    <row r="2248" spans="18:28" x14ac:dyDescent="0.2">
      <c r="R2248" s="11"/>
      <c r="Y2248" s="11"/>
      <c r="AA2248" s="6"/>
      <c r="AB2248" s="6"/>
    </row>
    <row r="2249" spans="18:28" x14ac:dyDescent="0.2">
      <c r="R2249" s="11"/>
      <c r="Y2249" s="11"/>
      <c r="AA2249" s="6"/>
      <c r="AB2249" s="6"/>
    </row>
    <row r="2250" spans="18:28" x14ac:dyDescent="0.2">
      <c r="R2250" s="11"/>
      <c r="Y2250" s="11"/>
      <c r="AA2250" s="6"/>
      <c r="AB2250" s="6"/>
    </row>
    <row r="2251" spans="18:28" x14ac:dyDescent="0.2">
      <c r="R2251" s="11"/>
      <c r="Y2251" s="11"/>
      <c r="AA2251" s="6"/>
      <c r="AB2251" s="6"/>
    </row>
    <row r="2252" spans="18:28" x14ac:dyDescent="0.2">
      <c r="R2252" s="11"/>
      <c r="Y2252" s="11"/>
      <c r="AA2252" s="6"/>
      <c r="AB2252" s="6"/>
    </row>
    <row r="2253" spans="18:28" x14ac:dyDescent="0.2">
      <c r="R2253" s="11"/>
      <c r="Y2253" s="11"/>
      <c r="AA2253" s="6"/>
      <c r="AB2253" s="6"/>
    </row>
    <row r="2254" spans="18:28" x14ac:dyDescent="0.2">
      <c r="R2254" s="11"/>
      <c r="Y2254" s="11"/>
      <c r="AA2254" s="6"/>
      <c r="AB2254" s="6"/>
    </row>
    <row r="2255" spans="18:28" x14ac:dyDescent="0.2">
      <c r="R2255" s="11"/>
      <c r="Y2255" s="11"/>
      <c r="AA2255" s="6"/>
      <c r="AB2255" s="6"/>
    </row>
    <row r="2256" spans="18:28" x14ac:dyDescent="0.2">
      <c r="R2256" s="11"/>
      <c r="Y2256" s="11"/>
      <c r="AA2256" s="6"/>
      <c r="AB2256" s="6"/>
    </row>
    <row r="2257" spans="18:28" x14ac:dyDescent="0.2">
      <c r="R2257" s="11"/>
      <c r="Y2257" s="11"/>
      <c r="AA2257" s="6"/>
      <c r="AB2257" s="6"/>
    </row>
    <row r="2258" spans="18:28" x14ac:dyDescent="0.2">
      <c r="R2258" s="11"/>
      <c r="Y2258" s="11"/>
      <c r="AA2258" s="6"/>
      <c r="AB2258" s="6"/>
    </row>
    <row r="2259" spans="18:28" x14ac:dyDescent="0.2">
      <c r="R2259" s="11"/>
      <c r="Y2259" s="11"/>
      <c r="AA2259" s="6"/>
      <c r="AB2259" s="6"/>
    </row>
    <row r="2260" spans="18:28" x14ac:dyDescent="0.2">
      <c r="R2260" s="11"/>
      <c r="Y2260" s="11"/>
      <c r="AA2260" s="6"/>
      <c r="AB2260" s="6"/>
    </row>
    <row r="2261" spans="18:28" x14ac:dyDescent="0.2">
      <c r="R2261" s="11"/>
      <c r="Y2261" s="11"/>
      <c r="AA2261" s="6"/>
      <c r="AB2261" s="6"/>
    </row>
    <row r="2262" spans="18:28" x14ac:dyDescent="0.2">
      <c r="R2262" s="11"/>
      <c r="Y2262" s="11"/>
      <c r="AA2262" s="6"/>
      <c r="AB2262" s="6"/>
    </row>
    <row r="2263" spans="18:28" x14ac:dyDescent="0.2">
      <c r="R2263" s="11"/>
      <c r="Y2263" s="11"/>
      <c r="AA2263" s="6"/>
      <c r="AB2263" s="6"/>
    </row>
    <row r="2264" spans="18:28" x14ac:dyDescent="0.2">
      <c r="R2264" s="11"/>
      <c r="Y2264" s="11"/>
      <c r="AA2264" s="6"/>
      <c r="AB2264" s="6"/>
    </row>
    <row r="2265" spans="18:28" x14ac:dyDescent="0.2">
      <c r="R2265" s="11"/>
      <c r="Y2265" s="11"/>
      <c r="AA2265" s="6"/>
      <c r="AB2265" s="6"/>
    </row>
    <row r="2266" spans="18:28" x14ac:dyDescent="0.2">
      <c r="R2266" s="11"/>
      <c r="Y2266" s="11"/>
      <c r="AA2266" s="6"/>
      <c r="AB2266" s="6"/>
    </row>
    <row r="2267" spans="18:28" x14ac:dyDescent="0.2">
      <c r="R2267" s="11"/>
      <c r="Y2267" s="11"/>
      <c r="AA2267" s="6"/>
      <c r="AB2267" s="6"/>
    </row>
    <row r="2268" spans="18:28" x14ac:dyDescent="0.2">
      <c r="R2268" s="11"/>
      <c r="Y2268" s="11"/>
      <c r="AA2268" s="6"/>
      <c r="AB2268" s="6"/>
    </row>
    <row r="2269" spans="18:28" x14ac:dyDescent="0.2">
      <c r="R2269" s="11"/>
      <c r="Y2269" s="11"/>
      <c r="AA2269" s="6"/>
      <c r="AB2269" s="6"/>
    </row>
    <row r="2270" spans="18:28" x14ac:dyDescent="0.2">
      <c r="R2270" s="11"/>
      <c r="Y2270" s="11"/>
      <c r="AA2270" s="6"/>
      <c r="AB2270" s="6"/>
    </row>
    <row r="2271" spans="18:28" x14ac:dyDescent="0.2">
      <c r="R2271" s="11"/>
      <c r="Y2271" s="11"/>
      <c r="AA2271" s="6"/>
      <c r="AB2271" s="6"/>
    </row>
    <row r="2272" spans="18:28" x14ac:dyDescent="0.2">
      <c r="R2272" s="11"/>
      <c r="Y2272" s="11"/>
      <c r="AA2272" s="6"/>
      <c r="AB2272" s="6"/>
    </row>
    <row r="2273" spans="18:28" x14ac:dyDescent="0.2">
      <c r="R2273" s="11"/>
      <c r="Y2273" s="11"/>
      <c r="AA2273" s="6"/>
      <c r="AB2273" s="6"/>
    </row>
    <row r="2274" spans="18:28" x14ac:dyDescent="0.2">
      <c r="R2274" s="11"/>
      <c r="Y2274" s="11"/>
      <c r="AA2274" s="6"/>
      <c r="AB2274" s="6"/>
    </row>
    <row r="2275" spans="18:28" x14ac:dyDescent="0.2">
      <c r="R2275" s="11"/>
      <c r="Y2275" s="11"/>
      <c r="AA2275" s="6"/>
      <c r="AB2275" s="6"/>
    </row>
    <row r="2276" spans="18:28" x14ac:dyDescent="0.2">
      <c r="R2276" s="11"/>
      <c r="Y2276" s="11"/>
      <c r="AA2276" s="6"/>
      <c r="AB2276" s="6"/>
    </row>
    <row r="2277" spans="18:28" x14ac:dyDescent="0.2">
      <c r="R2277" s="11"/>
      <c r="Y2277" s="11"/>
      <c r="AA2277" s="6"/>
      <c r="AB2277" s="6"/>
    </row>
    <row r="2278" spans="18:28" x14ac:dyDescent="0.2">
      <c r="R2278" s="11"/>
      <c r="Y2278" s="11"/>
      <c r="AA2278" s="6"/>
      <c r="AB2278" s="6"/>
    </row>
    <row r="2279" spans="18:28" x14ac:dyDescent="0.2">
      <c r="R2279" s="11"/>
      <c r="Y2279" s="11"/>
      <c r="AA2279" s="6"/>
      <c r="AB2279" s="6"/>
    </row>
    <row r="2280" spans="18:28" x14ac:dyDescent="0.2">
      <c r="R2280" s="11"/>
      <c r="Y2280" s="11"/>
      <c r="AA2280" s="6"/>
      <c r="AB2280" s="6"/>
    </row>
    <row r="2281" spans="18:28" x14ac:dyDescent="0.2">
      <c r="R2281" s="11"/>
      <c r="Y2281" s="11"/>
      <c r="AA2281" s="6"/>
      <c r="AB2281" s="6"/>
    </row>
    <row r="2282" spans="18:28" x14ac:dyDescent="0.2">
      <c r="R2282" s="11"/>
      <c r="Y2282" s="11"/>
      <c r="AA2282" s="6"/>
      <c r="AB2282" s="6"/>
    </row>
    <row r="2283" spans="18:28" x14ac:dyDescent="0.2">
      <c r="R2283" s="11"/>
      <c r="Y2283" s="11"/>
      <c r="AA2283" s="6"/>
      <c r="AB2283" s="6"/>
    </row>
    <row r="2284" spans="18:28" x14ac:dyDescent="0.2">
      <c r="R2284" s="11"/>
      <c r="Y2284" s="11"/>
      <c r="AA2284" s="6"/>
      <c r="AB2284" s="6"/>
    </row>
    <row r="2285" spans="18:28" x14ac:dyDescent="0.2">
      <c r="R2285" s="11"/>
      <c r="Y2285" s="11"/>
      <c r="AA2285" s="6"/>
      <c r="AB2285" s="6"/>
    </row>
    <row r="2286" spans="18:28" x14ac:dyDescent="0.2">
      <c r="R2286" s="11"/>
      <c r="Y2286" s="11"/>
      <c r="AA2286" s="6"/>
      <c r="AB2286" s="6"/>
    </row>
    <row r="2287" spans="18:28" x14ac:dyDescent="0.2">
      <c r="R2287" s="11"/>
      <c r="Y2287" s="11"/>
      <c r="AA2287" s="6"/>
      <c r="AB2287" s="6"/>
    </row>
    <row r="2288" spans="18:28" x14ac:dyDescent="0.2">
      <c r="R2288" s="11"/>
      <c r="Y2288" s="11"/>
      <c r="AA2288" s="6"/>
      <c r="AB2288" s="6"/>
    </row>
    <row r="2289" spans="18:28" x14ac:dyDescent="0.2">
      <c r="R2289" s="11"/>
      <c r="Y2289" s="11"/>
      <c r="AA2289" s="6"/>
      <c r="AB2289" s="6"/>
    </row>
    <row r="2290" spans="18:28" x14ac:dyDescent="0.2">
      <c r="R2290" s="11"/>
      <c r="Y2290" s="11"/>
      <c r="AA2290" s="6"/>
      <c r="AB2290" s="6"/>
    </row>
    <row r="2291" spans="18:28" x14ac:dyDescent="0.2">
      <c r="R2291" s="11"/>
      <c r="Y2291" s="11"/>
      <c r="AA2291" s="6"/>
      <c r="AB2291" s="6"/>
    </row>
    <row r="2292" spans="18:28" x14ac:dyDescent="0.2">
      <c r="R2292" s="11"/>
      <c r="Y2292" s="11"/>
      <c r="AA2292" s="6"/>
      <c r="AB2292" s="6"/>
    </row>
    <row r="2293" spans="18:28" x14ac:dyDescent="0.2">
      <c r="R2293" s="11"/>
      <c r="Y2293" s="11"/>
      <c r="AA2293" s="6"/>
      <c r="AB2293" s="6"/>
    </row>
    <row r="2294" spans="18:28" x14ac:dyDescent="0.2">
      <c r="R2294" s="11"/>
      <c r="Y2294" s="11"/>
      <c r="AA2294" s="6"/>
      <c r="AB2294" s="6"/>
    </row>
    <row r="2295" spans="18:28" x14ac:dyDescent="0.2">
      <c r="R2295" s="11"/>
      <c r="Y2295" s="11"/>
      <c r="AA2295" s="6"/>
      <c r="AB2295" s="6"/>
    </row>
    <row r="2296" spans="18:28" x14ac:dyDescent="0.2">
      <c r="R2296" s="11"/>
      <c r="Y2296" s="11"/>
      <c r="AA2296" s="6"/>
      <c r="AB2296" s="6"/>
    </row>
    <row r="2297" spans="18:28" x14ac:dyDescent="0.2">
      <c r="R2297" s="11"/>
      <c r="Y2297" s="11"/>
      <c r="AA2297" s="6"/>
      <c r="AB2297" s="6"/>
    </row>
    <row r="2298" spans="18:28" x14ac:dyDescent="0.2">
      <c r="R2298" s="11"/>
      <c r="Y2298" s="11"/>
      <c r="AA2298" s="6"/>
      <c r="AB2298" s="6"/>
    </row>
    <row r="2299" spans="18:28" x14ac:dyDescent="0.2">
      <c r="R2299" s="11"/>
      <c r="Y2299" s="11"/>
      <c r="AA2299" s="6"/>
      <c r="AB2299" s="6"/>
    </row>
    <row r="2300" spans="18:28" x14ac:dyDescent="0.2">
      <c r="R2300" s="11"/>
      <c r="Y2300" s="11"/>
      <c r="AA2300" s="6"/>
      <c r="AB2300" s="6"/>
    </row>
    <row r="2301" spans="18:28" x14ac:dyDescent="0.2">
      <c r="R2301" s="11"/>
      <c r="Y2301" s="11"/>
      <c r="AA2301" s="6"/>
      <c r="AB2301" s="6"/>
    </row>
    <row r="2302" spans="18:28" x14ac:dyDescent="0.2">
      <c r="R2302" s="11"/>
      <c r="Y2302" s="11"/>
      <c r="AA2302" s="6"/>
      <c r="AB2302" s="6"/>
    </row>
    <row r="2303" spans="18:28" x14ac:dyDescent="0.2">
      <c r="R2303" s="11"/>
      <c r="Y2303" s="11"/>
      <c r="AA2303" s="6"/>
      <c r="AB2303" s="6"/>
    </row>
    <row r="2304" spans="18:28" x14ac:dyDescent="0.2">
      <c r="R2304" s="11"/>
      <c r="Y2304" s="11"/>
      <c r="AA2304" s="6"/>
      <c r="AB2304" s="6"/>
    </row>
    <row r="2305" spans="18:28" x14ac:dyDescent="0.2">
      <c r="R2305" s="11"/>
      <c r="Y2305" s="11"/>
      <c r="AA2305" s="6"/>
      <c r="AB2305" s="6"/>
    </row>
    <row r="2306" spans="18:28" x14ac:dyDescent="0.2">
      <c r="R2306" s="11"/>
      <c r="Y2306" s="11"/>
      <c r="AA2306" s="6"/>
      <c r="AB2306" s="6"/>
    </row>
    <row r="2307" spans="18:28" x14ac:dyDescent="0.2">
      <c r="R2307" s="11"/>
      <c r="Y2307" s="11"/>
      <c r="AA2307" s="6"/>
      <c r="AB2307" s="6"/>
    </row>
    <row r="2308" spans="18:28" x14ac:dyDescent="0.2">
      <c r="R2308" s="11"/>
      <c r="Y2308" s="11"/>
      <c r="AA2308" s="6"/>
      <c r="AB2308" s="6"/>
    </row>
    <row r="2309" spans="18:28" x14ac:dyDescent="0.2">
      <c r="R2309" s="11"/>
      <c r="Y2309" s="11"/>
      <c r="AA2309" s="6"/>
      <c r="AB2309" s="6"/>
    </row>
    <row r="2310" spans="18:28" x14ac:dyDescent="0.2">
      <c r="R2310" s="11"/>
      <c r="Y2310" s="11"/>
      <c r="AA2310" s="6"/>
      <c r="AB2310" s="6"/>
    </row>
    <row r="2311" spans="18:28" x14ac:dyDescent="0.2">
      <c r="R2311" s="11"/>
      <c r="Y2311" s="11"/>
      <c r="AA2311" s="6"/>
      <c r="AB2311" s="6"/>
    </row>
    <row r="2312" spans="18:28" x14ac:dyDescent="0.2">
      <c r="R2312" s="11"/>
      <c r="Y2312" s="11"/>
      <c r="AA2312" s="6"/>
      <c r="AB2312" s="6"/>
    </row>
    <row r="2313" spans="18:28" x14ac:dyDescent="0.2">
      <c r="R2313" s="11"/>
      <c r="Y2313" s="11"/>
      <c r="AA2313" s="6"/>
      <c r="AB2313" s="6"/>
    </row>
    <row r="2314" spans="18:28" x14ac:dyDescent="0.2">
      <c r="R2314" s="11"/>
      <c r="Y2314" s="11"/>
      <c r="AA2314" s="6"/>
      <c r="AB2314" s="6"/>
    </row>
    <row r="2315" spans="18:28" x14ac:dyDescent="0.2">
      <c r="R2315" s="11"/>
      <c r="Y2315" s="11"/>
      <c r="AA2315" s="6"/>
      <c r="AB2315" s="6"/>
    </row>
    <row r="2316" spans="18:28" x14ac:dyDescent="0.2">
      <c r="R2316" s="11"/>
      <c r="Y2316" s="11"/>
      <c r="AA2316" s="6"/>
      <c r="AB2316" s="6"/>
    </row>
    <row r="2317" spans="18:28" x14ac:dyDescent="0.2">
      <c r="R2317" s="11"/>
      <c r="Y2317" s="11"/>
      <c r="AA2317" s="6"/>
      <c r="AB2317" s="6"/>
    </row>
    <row r="2318" spans="18:28" x14ac:dyDescent="0.2">
      <c r="R2318" s="11"/>
      <c r="Y2318" s="11"/>
      <c r="AA2318" s="6"/>
      <c r="AB2318" s="6"/>
    </row>
    <row r="2319" spans="18:28" x14ac:dyDescent="0.2">
      <c r="R2319" s="11"/>
      <c r="Y2319" s="11"/>
      <c r="AA2319" s="6"/>
      <c r="AB2319" s="6"/>
    </row>
    <row r="2320" spans="18:28" x14ac:dyDescent="0.2">
      <c r="R2320" s="11"/>
      <c r="Y2320" s="11"/>
      <c r="AA2320" s="6"/>
      <c r="AB2320" s="6"/>
    </row>
    <row r="2321" spans="18:28" x14ac:dyDescent="0.2">
      <c r="R2321" s="11"/>
      <c r="Y2321" s="11"/>
      <c r="AA2321" s="6"/>
      <c r="AB2321" s="6"/>
    </row>
    <row r="2322" spans="18:28" x14ac:dyDescent="0.2">
      <c r="R2322" s="11"/>
      <c r="Y2322" s="11"/>
      <c r="AA2322" s="6"/>
      <c r="AB2322" s="6"/>
    </row>
    <row r="2323" spans="18:28" x14ac:dyDescent="0.2">
      <c r="R2323" s="11"/>
      <c r="Y2323" s="11"/>
      <c r="AA2323" s="6"/>
      <c r="AB2323" s="6"/>
    </row>
    <row r="2324" spans="18:28" x14ac:dyDescent="0.2">
      <c r="R2324" s="11"/>
      <c r="Y2324" s="11"/>
      <c r="AA2324" s="6"/>
      <c r="AB2324" s="6"/>
    </row>
    <row r="2325" spans="18:28" x14ac:dyDescent="0.2">
      <c r="R2325" s="11"/>
      <c r="Y2325" s="11"/>
      <c r="AA2325" s="6"/>
      <c r="AB2325" s="6"/>
    </row>
    <row r="2326" spans="18:28" x14ac:dyDescent="0.2">
      <c r="R2326" s="11"/>
      <c r="Y2326" s="11"/>
      <c r="AA2326" s="6"/>
      <c r="AB2326" s="6"/>
    </row>
    <row r="2327" spans="18:28" x14ac:dyDescent="0.2">
      <c r="R2327" s="11"/>
      <c r="Y2327" s="11"/>
      <c r="AA2327" s="6"/>
      <c r="AB2327" s="6"/>
    </row>
    <row r="2328" spans="18:28" x14ac:dyDescent="0.2">
      <c r="R2328" s="11"/>
      <c r="Y2328" s="11"/>
      <c r="AA2328" s="6"/>
      <c r="AB2328" s="6"/>
    </row>
    <row r="2329" spans="18:28" x14ac:dyDescent="0.2">
      <c r="R2329" s="11"/>
      <c r="Y2329" s="11"/>
      <c r="AA2329" s="6"/>
      <c r="AB2329" s="6"/>
    </row>
    <row r="2330" spans="18:28" x14ac:dyDescent="0.2">
      <c r="R2330" s="11"/>
      <c r="Y2330" s="11"/>
      <c r="AA2330" s="6"/>
      <c r="AB2330" s="6"/>
    </row>
    <row r="2331" spans="18:28" x14ac:dyDescent="0.2">
      <c r="R2331" s="11"/>
      <c r="Y2331" s="11"/>
      <c r="AA2331" s="6"/>
      <c r="AB2331" s="6"/>
    </row>
    <row r="2332" spans="18:28" x14ac:dyDescent="0.2">
      <c r="R2332" s="11"/>
      <c r="Y2332" s="11"/>
      <c r="AA2332" s="6"/>
      <c r="AB2332" s="6"/>
    </row>
    <row r="2333" spans="18:28" x14ac:dyDescent="0.2">
      <c r="R2333" s="11"/>
      <c r="Y2333" s="11"/>
      <c r="AA2333" s="6"/>
      <c r="AB2333" s="6"/>
    </row>
    <row r="2334" spans="18:28" x14ac:dyDescent="0.2">
      <c r="R2334" s="11"/>
      <c r="Y2334" s="11"/>
      <c r="AA2334" s="6"/>
      <c r="AB2334" s="6"/>
    </row>
    <row r="2335" spans="18:28" x14ac:dyDescent="0.2">
      <c r="R2335" s="11"/>
      <c r="Y2335" s="11"/>
      <c r="AA2335" s="6"/>
      <c r="AB2335" s="6"/>
    </row>
    <row r="2336" spans="18:28" x14ac:dyDescent="0.2">
      <c r="R2336" s="11"/>
      <c r="Y2336" s="11"/>
      <c r="AA2336" s="6"/>
      <c r="AB2336" s="6"/>
    </row>
    <row r="2337" spans="18:28" x14ac:dyDescent="0.2">
      <c r="R2337" s="11"/>
      <c r="Y2337" s="11"/>
      <c r="AA2337" s="6"/>
      <c r="AB2337" s="6"/>
    </row>
    <row r="2338" spans="18:28" x14ac:dyDescent="0.2">
      <c r="R2338" s="11"/>
      <c r="Y2338" s="11"/>
      <c r="AA2338" s="6"/>
      <c r="AB2338" s="6"/>
    </row>
    <row r="2339" spans="18:28" x14ac:dyDescent="0.2">
      <c r="R2339" s="11"/>
      <c r="Y2339" s="11"/>
      <c r="AA2339" s="6"/>
      <c r="AB2339" s="6"/>
    </row>
    <row r="2340" spans="18:28" x14ac:dyDescent="0.2">
      <c r="R2340" s="11"/>
      <c r="Y2340" s="11"/>
      <c r="AA2340" s="6"/>
      <c r="AB2340" s="6"/>
    </row>
    <row r="2341" spans="18:28" x14ac:dyDescent="0.2">
      <c r="R2341" s="11"/>
      <c r="Y2341" s="11"/>
      <c r="AA2341" s="6"/>
      <c r="AB2341" s="6"/>
    </row>
    <row r="2342" spans="18:28" x14ac:dyDescent="0.2">
      <c r="R2342" s="11"/>
      <c r="Y2342" s="11"/>
      <c r="AA2342" s="6"/>
      <c r="AB2342" s="6"/>
    </row>
    <row r="2343" spans="18:28" x14ac:dyDescent="0.2">
      <c r="R2343" s="11"/>
      <c r="Y2343" s="11"/>
      <c r="AA2343" s="6"/>
      <c r="AB2343" s="6"/>
    </row>
    <row r="2344" spans="18:28" x14ac:dyDescent="0.2">
      <c r="R2344" s="11"/>
      <c r="Y2344" s="11"/>
      <c r="AA2344" s="6"/>
      <c r="AB2344" s="6"/>
    </row>
    <row r="2345" spans="18:28" x14ac:dyDescent="0.2">
      <c r="R2345" s="11"/>
      <c r="Y2345" s="11"/>
      <c r="AA2345" s="6"/>
      <c r="AB2345" s="6"/>
    </row>
    <row r="2346" spans="18:28" x14ac:dyDescent="0.2">
      <c r="R2346" s="11"/>
      <c r="Y2346" s="11"/>
      <c r="AA2346" s="6"/>
      <c r="AB2346" s="6"/>
    </row>
    <row r="2347" spans="18:28" x14ac:dyDescent="0.2">
      <c r="R2347" s="11"/>
      <c r="Y2347" s="11"/>
      <c r="AA2347" s="6"/>
      <c r="AB2347" s="6"/>
    </row>
    <row r="2348" spans="18:28" x14ac:dyDescent="0.2">
      <c r="R2348" s="11"/>
      <c r="Y2348" s="11"/>
      <c r="AA2348" s="6"/>
      <c r="AB2348" s="6"/>
    </row>
    <row r="2349" spans="18:28" x14ac:dyDescent="0.2">
      <c r="R2349" s="11"/>
      <c r="Y2349" s="11"/>
      <c r="AA2349" s="6"/>
      <c r="AB2349" s="6"/>
    </row>
    <row r="2350" spans="18:28" x14ac:dyDescent="0.2">
      <c r="R2350" s="11"/>
      <c r="Y2350" s="11"/>
      <c r="AA2350" s="6"/>
      <c r="AB2350" s="6"/>
    </row>
    <row r="2351" spans="18:28" x14ac:dyDescent="0.2">
      <c r="R2351" s="11"/>
      <c r="Y2351" s="11"/>
      <c r="AA2351" s="6"/>
      <c r="AB2351" s="6"/>
    </row>
    <row r="2352" spans="18:28" x14ac:dyDescent="0.2">
      <c r="R2352" s="11"/>
      <c r="Y2352" s="11"/>
      <c r="AA2352" s="6"/>
      <c r="AB2352" s="6"/>
    </row>
    <row r="2353" spans="18:28" x14ac:dyDescent="0.2">
      <c r="R2353" s="11"/>
      <c r="Y2353" s="11"/>
      <c r="AA2353" s="6"/>
      <c r="AB2353" s="6"/>
    </row>
    <row r="2354" spans="18:28" x14ac:dyDescent="0.2">
      <c r="R2354" s="11"/>
      <c r="Y2354" s="11"/>
      <c r="AA2354" s="6"/>
      <c r="AB2354" s="6"/>
    </row>
    <row r="2355" spans="18:28" x14ac:dyDescent="0.2">
      <c r="R2355" s="11"/>
      <c r="Y2355" s="11"/>
      <c r="AA2355" s="6"/>
      <c r="AB2355" s="6"/>
    </row>
    <row r="2356" spans="18:28" x14ac:dyDescent="0.2">
      <c r="R2356" s="11"/>
      <c r="Y2356" s="11"/>
      <c r="AA2356" s="6"/>
      <c r="AB2356" s="6"/>
    </row>
    <row r="2357" spans="18:28" x14ac:dyDescent="0.2">
      <c r="R2357" s="11"/>
      <c r="Y2357" s="11"/>
      <c r="AA2357" s="6"/>
      <c r="AB2357" s="6"/>
    </row>
    <row r="2358" spans="18:28" x14ac:dyDescent="0.2">
      <c r="R2358" s="11"/>
      <c r="Y2358" s="11"/>
      <c r="AA2358" s="6"/>
      <c r="AB2358" s="6"/>
    </row>
    <row r="2359" spans="18:28" x14ac:dyDescent="0.2">
      <c r="R2359" s="11"/>
      <c r="Y2359" s="11"/>
      <c r="AA2359" s="6"/>
      <c r="AB2359" s="6"/>
    </row>
    <row r="2360" spans="18:28" x14ac:dyDescent="0.2">
      <c r="R2360" s="11"/>
      <c r="Y2360" s="11"/>
      <c r="AA2360" s="6"/>
      <c r="AB2360" s="6"/>
    </row>
    <row r="2361" spans="18:28" x14ac:dyDescent="0.2">
      <c r="R2361" s="11"/>
      <c r="Y2361" s="11"/>
      <c r="AA2361" s="6"/>
      <c r="AB2361" s="6"/>
    </row>
    <row r="2362" spans="18:28" x14ac:dyDescent="0.2">
      <c r="R2362" s="11"/>
      <c r="Y2362" s="11"/>
      <c r="AA2362" s="6"/>
      <c r="AB2362" s="6"/>
    </row>
    <row r="2363" spans="18:28" x14ac:dyDescent="0.2">
      <c r="R2363" s="11"/>
      <c r="Y2363" s="11"/>
      <c r="AA2363" s="6"/>
      <c r="AB2363" s="6"/>
    </row>
    <row r="2364" spans="18:28" x14ac:dyDescent="0.2">
      <c r="R2364" s="11"/>
      <c r="Y2364" s="11"/>
      <c r="AA2364" s="6"/>
      <c r="AB2364" s="6"/>
    </row>
    <row r="2365" spans="18:28" x14ac:dyDescent="0.2">
      <c r="R2365" s="11"/>
      <c r="Y2365" s="11"/>
      <c r="AA2365" s="6"/>
      <c r="AB2365" s="6"/>
    </row>
    <row r="2366" spans="18:28" x14ac:dyDescent="0.2">
      <c r="R2366" s="11"/>
      <c r="Y2366" s="11"/>
      <c r="AA2366" s="6"/>
      <c r="AB2366" s="6"/>
    </row>
    <row r="2367" spans="18:28" x14ac:dyDescent="0.2">
      <c r="R2367" s="11"/>
      <c r="Y2367" s="11"/>
      <c r="AA2367" s="6"/>
      <c r="AB2367" s="6"/>
    </row>
    <row r="2368" spans="18:28" x14ac:dyDescent="0.2">
      <c r="R2368" s="11"/>
      <c r="Y2368" s="11"/>
      <c r="AA2368" s="6"/>
      <c r="AB2368" s="6"/>
    </row>
    <row r="2369" spans="18:28" x14ac:dyDescent="0.2">
      <c r="R2369" s="11"/>
      <c r="Y2369" s="11"/>
      <c r="AA2369" s="6"/>
      <c r="AB2369" s="6"/>
    </row>
    <row r="2370" spans="18:28" x14ac:dyDescent="0.2">
      <c r="R2370" s="11"/>
      <c r="Y2370" s="11"/>
      <c r="AA2370" s="6"/>
      <c r="AB2370" s="6"/>
    </row>
    <row r="2371" spans="18:28" x14ac:dyDescent="0.2">
      <c r="R2371" s="11"/>
      <c r="Y2371" s="11"/>
      <c r="AA2371" s="6"/>
      <c r="AB2371" s="6"/>
    </row>
    <row r="2372" spans="18:28" x14ac:dyDescent="0.2">
      <c r="R2372" s="11"/>
      <c r="Y2372" s="11"/>
      <c r="AA2372" s="6"/>
      <c r="AB2372" s="6"/>
    </row>
    <row r="2373" spans="18:28" x14ac:dyDescent="0.2">
      <c r="R2373" s="11"/>
      <c r="Y2373" s="11"/>
      <c r="AA2373" s="6"/>
      <c r="AB2373" s="6"/>
    </row>
    <row r="2374" spans="18:28" x14ac:dyDescent="0.2">
      <c r="R2374" s="11"/>
      <c r="Y2374" s="11"/>
      <c r="AA2374" s="6"/>
      <c r="AB2374" s="6"/>
    </row>
    <row r="2375" spans="18:28" x14ac:dyDescent="0.2">
      <c r="R2375" s="11"/>
      <c r="Y2375" s="11"/>
      <c r="AA2375" s="6"/>
      <c r="AB2375" s="6"/>
    </row>
    <row r="2376" spans="18:28" x14ac:dyDescent="0.2">
      <c r="R2376" s="11"/>
      <c r="Y2376" s="11"/>
      <c r="AA2376" s="6"/>
      <c r="AB2376" s="6"/>
    </row>
    <row r="2377" spans="18:28" x14ac:dyDescent="0.2">
      <c r="R2377" s="11"/>
      <c r="Y2377" s="11"/>
      <c r="AA2377" s="6"/>
      <c r="AB2377" s="6"/>
    </row>
    <row r="2378" spans="18:28" x14ac:dyDescent="0.2">
      <c r="R2378" s="11"/>
      <c r="Y2378" s="11"/>
      <c r="AA2378" s="6"/>
      <c r="AB2378" s="6"/>
    </row>
    <row r="2379" spans="18:28" x14ac:dyDescent="0.2">
      <c r="R2379" s="11"/>
      <c r="Y2379" s="11"/>
      <c r="AA2379" s="6"/>
      <c r="AB2379" s="6"/>
    </row>
    <row r="2380" spans="18:28" x14ac:dyDescent="0.2">
      <c r="R2380" s="11"/>
      <c r="Y2380" s="11"/>
      <c r="AA2380" s="6"/>
      <c r="AB2380" s="6"/>
    </row>
    <row r="2381" spans="18:28" x14ac:dyDescent="0.2">
      <c r="R2381" s="11"/>
      <c r="Y2381" s="11"/>
      <c r="AA2381" s="6"/>
      <c r="AB2381" s="6"/>
    </row>
    <row r="2382" spans="18:28" x14ac:dyDescent="0.2">
      <c r="R2382" s="11"/>
      <c r="Y2382" s="11"/>
      <c r="AA2382" s="6"/>
      <c r="AB2382" s="6"/>
    </row>
    <row r="2383" spans="18:28" x14ac:dyDescent="0.2">
      <c r="R2383" s="11"/>
      <c r="Y2383" s="11"/>
      <c r="AA2383" s="6"/>
      <c r="AB2383" s="6"/>
    </row>
    <row r="2384" spans="18:28" x14ac:dyDescent="0.2">
      <c r="R2384" s="11"/>
      <c r="Y2384" s="11"/>
      <c r="AA2384" s="6"/>
      <c r="AB2384" s="6"/>
    </row>
    <row r="2385" spans="18:28" x14ac:dyDescent="0.2">
      <c r="R2385" s="11"/>
      <c r="Y2385" s="11"/>
      <c r="AA2385" s="6"/>
      <c r="AB2385" s="6"/>
    </row>
    <row r="2386" spans="18:28" x14ac:dyDescent="0.2">
      <c r="R2386" s="11"/>
      <c r="Y2386" s="11"/>
      <c r="AA2386" s="6"/>
      <c r="AB2386" s="6"/>
    </row>
    <row r="2387" spans="18:28" x14ac:dyDescent="0.2">
      <c r="R2387" s="11"/>
      <c r="Y2387" s="11"/>
      <c r="AA2387" s="6"/>
      <c r="AB2387" s="6"/>
    </row>
    <row r="2388" spans="18:28" x14ac:dyDescent="0.2">
      <c r="R2388" s="11"/>
      <c r="Y2388" s="11"/>
      <c r="AA2388" s="6"/>
      <c r="AB2388" s="6"/>
    </row>
    <row r="2389" spans="18:28" x14ac:dyDescent="0.2">
      <c r="R2389" s="11"/>
      <c r="Y2389" s="11"/>
      <c r="AA2389" s="6"/>
      <c r="AB2389" s="6"/>
    </row>
    <row r="2390" spans="18:28" x14ac:dyDescent="0.2">
      <c r="R2390" s="11"/>
      <c r="Y2390" s="11"/>
      <c r="AA2390" s="6"/>
      <c r="AB2390" s="6"/>
    </row>
    <row r="2391" spans="18:28" x14ac:dyDescent="0.2">
      <c r="R2391" s="11"/>
      <c r="Y2391" s="11"/>
      <c r="AA2391" s="6"/>
      <c r="AB2391" s="6"/>
    </row>
    <row r="2392" spans="18:28" x14ac:dyDescent="0.2">
      <c r="R2392" s="11"/>
      <c r="Y2392" s="11"/>
      <c r="AA2392" s="6"/>
      <c r="AB2392" s="6"/>
    </row>
    <row r="2393" spans="18:28" x14ac:dyDescent="0.2">
      <c r="R2393" s="11"/>
      <c r="Y2393" s="11"/>
      <c r="AA2393" s="6"/>
      <c r="AB2393" s="6"/>
    </row>
    <row r="2394" spans="18:28" x14ac:dyDescent="0.2">
      <c r="R2394" s="11"/>
      <c r="Y2394" s="11"/>
      <c r="AA2394" s="6"/>
      <c r="AB2394" s="6"/>
    </row>
    <row r="2395" spans="18:28" x14ac:dyDescent="0.2">
      <c r="R2395" s="11"/>
      <c r="Y2395" s="11"/>
      <c r="AA2395" s="6"/>
      <c r="AB2395" s="6"/>
    </row>
    <row r="2396" spans="18:28" x14ac:dyDescent="0.2">
      <c r="R2396" s="11"/>
      <c r="Y2396" s="11"/>
      <c r="AA2396" s="6"/>
      <c r="AB2396" s="6"/>
    </row>
    <row r="2397" spans="18:28" x14ac:dyDescent="0.2">
      <c r="R2397" s="11"/>
      <c r="Y2397" s="11"/>
      <c r="AA2397" s="6"/>
      <c r="AB2397" s="6"/>
    </row>
    <row r="2398" spans="18:28" x14ac:dyDescent="0.2">
      <c r="R2398" s="11"/>
      <c r="Y2398" s="11"/>
      <c r="AA2398" s="6"/>
      <c r="AB2398" s="6"/>
    </row>
    <row r="2399" spans="18:28" x14ac:dyDescent="0.2">
      <c r="R2399" s="11"/>
      <c r="Y2399" s="11"/>
      <c r="AA2399" s="6"/>
      <c r="AB2399" s="6"/>
    </row>
    <row r="2400" spans="18:28" x14ac:dyDescent="0.2">
      <c r="R2400" s="11"/>
      <c r="Y2400" s="11"/>
      <c r="AA2400" s="6"/>
      <c r="AB2400" s="6"/>
    </row>
    <row r="2401" spans="18:28" x14ac:dyDescent="0.2">
      <c r="R2401" s="11"/>
      <c r="Y2401" s="11"/>
      <c r="AA2401" s="6"/>
      <c r="AB2401" s="6"/>
    </row>
    <row r="2402" spans="18:28" x14ac:dyDescent="0.2">
      <c r="R2402" s="11"/>
      <c r="Y2402" s="11"/>
      <c r="AA2402" s="6"/>
      <c r="AB2402" s="6"/>
    </row>
    <row r="2403" spans="18:28" x14ac:dyDescent="0.2">
      <c r="R2403" s="11"/>
      <c r="Y2403" s="11"/>
      <c r="AA2403" s="6"/>
      <c r="AB2403" s="6"/>
    </row>
    <row r="2404" spans="18:28" x14ac:dyDescent="0.2">
      <c r="R2404" s="11"/>
      <c r="Y2404" s="11"/>
      <c r="AA2404" s="6"/>
      <c r="AB2404" s="6"/>
    </row>
    <row r="2405" spans="18:28" x14ac:dyDescent="0.2">
      <c r="R2405" s="11"/>
      <c r="Y2405" s="11"/>
      <c r="AA2405" s="6"/>
      <c r="AB2405" s="6"/>
    </row>
    <row r="2406" spans="18:28" x14ac:dyDescent="0.2">
      <c r="R2406" s="11"/>
      <c r="Y2406" s="11"/>
      <c r="AA2406" s="6"/>
      <c r="AB2406" s="6"/>
    </row>
    <row r="2407" spans="18:28" x14ac:dyDescent="0.2">
      <c r="R2407" s="11"/>
      <c r="Y2407" s="11"/>
      <c r="AA2407" s="6"/>
      <c r="AB2407" s="6"/>
    </row>
    <row r="2408" spans="18:28" x14ac:dyDescent="0.2">
      <c r="R2408" s="11"/>
      <c r="Y2408" s="11"/>
      <c r="AA2408" s="6"/>
      <c r="AB2408" s="6"/>
    </row>
    <row r="2409" spans="18:28" x14ac:dyDescent="0.2">
      <c r="R2409" s="11"/>
      <c r="Y2409" s="11"/>
      <c r="AA2409" s="6"/>
      <c r="AB2409" s="6"/>
    </row>
    <row r="2410" spans="18:28" x14ac:dyDescent="0.2">
      <c r="R2410" s="11"/>
      <c r="Y2410" s="11"/>
      <c r="AA2410" s="6"/>
      <c r="AB2410" s="6"/>
    </row>
    <row r="2411" spans="18:28" x14ac:dyDescent="0.2">
      <c r="R2411" s="11"/>
      <c r="Y2411" s="11"/>
      <c r="AA2411" s="6"/>
      <c r="AB2411" s="6"/>
    </row>
    <row r="2412" spans="18:28" x14ac:dyDescent="0.2">
      <c r="R2412" s="11"/>
      <c r="Y2412" s="11"/>
      <c r="AA2412" s="6"/>
      <c r="AB2412" s="6"/>
    </row>
    <row r="2413" spans="18:28" x14ac:dyDescent="0.2">
      <c r="R2413" s="11"/>
      <c r="Y2413" s="11"/>
      <c r="AA2413" s="6"/>
      <c r="AB2413" s="6"/>
    </row>
    <row r="2414" spans="18:28" x14ac:dyDescent="0.2">
      <c r="R2414" s="11"/>
      <c r="Y2414" s="11"/>
      <c r="AA2414" s="6"/>
      <c r="AB2414" s="6"/>
    </row>
    <row r="2415" spans="18:28" x14ac:dyDescent="0.2">
      <c r="R2415" s="11"/>
      <c r="Y2415" s="11"/>
      <c r="AA2415" s="6"/>
      <c r="AB2415" s="6"/>
    </row>
    <row r="2416" spans="18:28" x14ac:dyDescent="0.2">
      <c r="R2416" s="11"/>
      <c r="Y2416" s="11"/>
      <c r="AA2416" s="6"/>
      <c r="AB2416" s="6"/>
    </row>
    <row r="2417" spans="18:28" x14ac:dyDescent="0.2">
      <c r="R2417" s="11"/>
      <c r="Y2417" s="11"/>
      <c r="AA2417" s="6"/>
      <c r="AB2417" s="6"/>
    </row>
    <row r="2418" spans="18:28" x14ac:dyDescent="0.2">
      <c r="R2418" s="11"/>
      <c r="Y2418" s="11"/>
      <c r="AA2418" s="6"/>
      <c r="AB2418" s="6"/>
    </row>
    <row r="2419" spans="18:28" x14ac:dyDescent="0.2">
      <c r="R2419" s="11"/>
      <c r="Y2419" s="11"/>
      <c r="AA2419" s="6"/>
      <c r="AB2419" s="6"/>
    </row>
    <row r="2420" spans="18:28" x14ac:dyDescent="0.2">
      <c r="R2420" s="11"/>
      <c r="Y2420" s="11"/>
      <c r="AA2420" s="6"/>
      <c r="AB2420" s="6"/>
    </row>
    <row r="2421" spans="18:28" x14ac:dyDescent="0.2">
      <c r="R2421" s="11"/>
      <c r="Y2421" s="11"/>
      <c r="AA2421" s="6"/>
      <c r="AB2421" s="6"/>
    </row>
    <row r="2422" spans="18:28" x14ac:dyDescent="0.2">
      <c r="R2422" s="11"/>
      <c r="Y2422" s="11"/>
      <c r="AA2422" s="6"/>
      <c r="AB2422" s="6"/>
    </row>
    <row r="2423" spans="18:28" x14ac:dyDescent="0.2">
      <c r="R2423" s="11"/>
      <c r="Y2423" s="11"/>
      <c r="AA2423" s="6"/>
      <c r="AB2423" s="6"/>
    </row>
    <row r="2424" spans="18:28" x14ac:dyDescent="0.2">
      <c r="R2424" s="11"/>
      <c r="Y2424" s="11"/>
      <c r="AA2424" s="6"/>
      <c r="AB2424" s="6"/>
    </row>
    <row r="2425" spans="18:28" x14ac:dyDescent="0.2">
      <c r="R2425" s="11"/>
      <c r="Y2425" s="11"/>
      <c r="AA2425" s="6"/>
      <c r="AB2425" s="6"/>
    </row>
    <row r="2426" spans="18:28" x14ac:dyDescent="0.2">
      <c r="R2426" s="11"/>
      <c r="Y2426" s="11"/>
      <c r="AA2426" s="6"/>
      <c r="AB2426" s="6"/>
    </row>
    <row r="2427" spans="18:28" x14ac:dyDescent="0.2">
      <c r="R2427" s="11"/>
      <c r="Y2427" s="11"/>
      <c r="AA2427" s="6"/>
      <c r="AB2427" s="6"/>
    </row>
    <row r="2428" spans="18:28" x14ac:dyDescent="0.2">
      <c r="R2428" s="11"/>
      <c r="Y2428" s="11"/>
      <c r="AA2428" s="6"/>
      <c r="AB2428" s="6"/>
    </row>
    <row r="2429" spans="18:28" x14ac:dyDescent="0.2">
      <c r="R2429" s="11"/>
      <c r="Y2429" s="11"/>
      <c r="AA2429" s="6"/>
      <c r="AB2429" s="6"/>
    </row>
    <row r="2430" spans="18:28" x14ac:dyDescent="0.2">
      <c r="R2430" s="11"/>
      <c r="Y2430" s="11"/>
      <c r="AA2430" s="6"/>
      <c r="AB2430" s="6"/>
    </row>
    <row r="2431" spans="18:28" x14ac:dyDescent="0.2">
      <c r="R2431" s="11"/>
      <c r="Y2431" s="11"/>
      <c r="AA2431" s="6"/>
      <c r="AB2431" s="6"/>
    </row>
    <row r="2432" spans="18:28" x14ac:dyDescent="0.2">
      <c r="R2432" s="11"/>
      <c r="Y2432" s="11"/>
      <c r="AA2432" s="6"/>
      <c r="AB2432" s="6"/>
    </row>
    <row r="2433" spans="18:28" x14ac:dyDescent="0.2">
      <c r="R2433" s="11"/>
      <c r="Y2433" s="11"/>
      <c r="AA2433" s="6"/>
      <c r="AB2433" s="6"/>
    </row>
    <row r="2434" spans="18:28" x14ac:dyDescent="0.2">
      <c r="R2434" s="11"/>
      <c r="Y2434" s="11"/>
      <c r="AA2434" s="6"/>
      <c r="AB2434" s="6"/>
    </row>
    <row r="2435" spans="18:28" x14ac:dyDescent="0.2">
      <c r="R2435" s="11"/>
      <c r="Y2435" s="11"/>
      <c r="AA2435" s="6"/>
      <c r="AB2435" s="6"/>
    </row>
    <row r="2436" spans="18:28" x14ac:dyDescent="0.2">
      <c r="R2436" s="11"/>
      <c r="Y2436" s="11"/>
      <c r="AA2436" s="6"/>
      <c r="AB2436" s="6"/>
    </row>
    <row r="2437" spans="18:28" x14ac:dyDescent="0.2">
      <c r="R2437" s="11"/>
      <c r="Y2437" s="11"/>
      <c r="AA2437" s="6"/>
      <c r="AB2437" s="6"/>
    </row>
    <row r="2438" spans="18:28" x14ac:dyDescent="0.2">
      <c r="R2438" s="11"/>
      <c r="Y2438" s="11"/>
      <c r="AA2438" s="6"/>
      <c r="AB2438" s="6"/>
    </row>
    <row r="2439" spans="18:28" x14ac:dyDescent="0.2">
      <c r="R2439" s="11"/>
      <c r="Y2439" s="11"/>
      <c r="AA2439" s="6"/>
      <c r="AB2439" s="6"/>
    </row>
    <row r="2440" spans="18:28" x14ac:dyDescent="0.2">
      <c r="R2440" s="11"/>
      <c r="Y2440" s="11"/>
      <c r="AA2440" s="6"/>
      <c r="AB2440" s="6"/>
    </row>
    <row r="2441" spans="18:28" x14ac:dyDescent="0.2">
      <c r="R2441" s="11"/>
      <c r="Y2441" s="11"/>
      <c r="AA2441" s="6"/>
      <c r="AB2441" s="6"/>
    </row>
    <row r="2442" spans="18:28" x14ac:dyDescent="0.2">
      <c r="R2442" s="11"/>
      <c r="Y2442" s="11"/>
      <c r="AA2442" s="6"/>
      <c r="AB2442" s="6"/>
    </row>
    <row r="2443" spans="18:28" x14ac:dyDescent="0.2">
      <c r="R2443" s="11"/>
      <c r="Y2443" s="11"/>
      <c r="AA2443" s="6"/>
      <c r="AB2443" s="6"/>
    </row>
    <row r="2444" spans="18:28" x14ac:dyDescent="0.2">
      <c r="R2444" s="11"/>
      <c r="Y2444" s="11"/>
      <c r="AA2444" s="6"/>
      <c r="AB2444" s="6"/>
    </row>
    <row r="2445" spans="18:28" x14ac:dyDescent="0.2">
      <c r="R2445" s="11"/>
      <c r="Y2445" s="11"/>
      <c r="AA2445" s="6"/>
      <c r="AB2445" s="6"/>
    </row>
    <row r="2446" spans="18:28" x14ac:dyDescent="0.2">
      <c r="R2446" s="11"/>
      <c r="Y2446" s="11"/>
      <c r="AA2446" s="6"/>
      <c r="AB2446" s="6"/>
    </row>
    <row r="2447" spans="18:28" x14ac:dyDescent="0.2">
      <c r="R2447" s="11"/>
      <c r="Y2447" s="11"/>
      <c r="AA2447" s="6"/>
      <c r="AB2447" s="6"/>
    </row>
    <row r="2448" spans="18:28" x14ac:dyDescent="0.2">
      <c r="R2448" s="11"/>
      <c r="Y2448" s="11"/>
      <c r="AA2448" s="6"/>
      <c r="AB2448" s="6"/>
    </row>
    <row r="2449" spans="18:28" x14ac:dyDescent="0.2">
      <c r="R2449" s="11"/>
      <c r="Y2449" s="11"/>
      <c r="AA2449" s="6"/>
      <c r="AB2449" s="6"/>
    </row>
    <row r="2450" spans="18:28" x14ac:dyDescent="0.2">
      <c r="R2450" s="11"/>
      <c r="Y2450" s="11"/>
      <c r="AA2450" s="6"/>
      <c r="AB2450" s="6"/>
    </row>
    <row r="2451" spans="18:28" x14ac:dyDescent="0.2">
      <c r="R2451" s="11"/>
      <c r="Y2451" s="11"/>
      <c r="AA2451" s="6"/>
      <c r="AB2451" s="6"/>
    </row>
    <row r="2452" spans="18:28" x14ac:dyDescent="0.2">
      <c r="R2452" s="11"/>
      <c r="Y2452" s="11"/>
      <c r="AA2452" s="6"/>
      <c r="AB2452" s="6"/>
    </row>
    <row r="2453" spans="18:28" x14ac:dyDescent="0.2">
      <c r="R2453" s="11"/>
      <c r="Y2453" s="11"/>
      <c r="AA2453" s="6"/>
      <c r="AB2453" s="6"/>
    </row>
    <row r="2454" spans="18:28" x14ac:dyDescent="0.2">
      <c r="R2454" s="11"/>
      <c r="Y2454" s="11"/>
      <c r="AA2454" s="6"/>
      <c r="AB2454" s="6"/>
    </row>
    <row r="2455" spans="18:28" x14ac:dyDescent="0.2">
      <c r="R2455" s="11"/>
      <c r="Y2455" s="11"/>
      <c r="AA2455" s="6"/>
      <c r="AB2455" s="6"/>
    </row>
    <row r="2456" spans="18:28" x14ac:dyDescent="0.2">
      <c r="R2456" s="11"/>
      <c r="Y2456" s="11"/>
      <c r="AA2456" s="6"/>
      <c r="AB2456" s="6"/>
    </row>
    <row r="2457" spans="18:28" x14ac:dyDescent="0.2">
      <c r="R2457" s="11"/>
      <c r="Y2457" s="11"/>
      <c r="AA2457" s="6"/>
      <c r="AB2457" s="6"/>
    </row>
    <row r="2458" spans="18:28" x14ac:dyDescent="0.2">
      <c r="R2458" s="11"/>
      <c r="Y2458" s="11"/>
      <c r="AA2458" s="6"/>
      <c r="AB2458" s="6"/>
    </row>
    <row r="2459" spans="18:28" x14ac:dyDescent="0.2">
      <c r="R2459" s="11"/>
      <c r="Y2459" s="11"/>
      <c r="AA2459" s="6"/>
      <c r="AB2459" s="6"/>
    </row>
    <row r="2460" spans="18:28" x14ac:dyDescent="0.2">
      <c r="R2460" s="11"/>
      <c r="Y2460" s="11"/>
      <c r="AA2460" s="6"/>
      <c r="AB2460" s="6"/>
    </row>
    <row r="2461" spans="18:28" x14ac:dyDescent="0.2">
      <c r="R2461" s="11"/>
      <c r="Y2461" s="11"/>
      <c r="AA2461" s="6"/>
      <c r="AB2461" s="6"/>
    </row>
    <row r="2462" spans="18:28" x14ac:dyDescent="0.2">
      <c r="R2462" s="11"/>
      <c r="Y2462" s="11"/>
      <c r="AA2462" s="6"/>
      <c r="AB2462" s="6"/>
    </row>
    <row r="2463" spans="18:28" x14ac:dyDescent="0.2">
      <c r="R2463" s="11"/>
      <c r="Y2463" s="11"/>
      <c r="AA2463" s="6"/>
      <c r="AB2463" s="6"/>
    </row>
    <row r="2464" spans="18:28" x14ac:dyDescent="0.2">
      <c r="R2464" s="11"/>
      <c r="Y2464" s="11"/>
      <c r="AA2464" s="6"/>
      <c r="AB2464" s="6"/>
    </row>
    <row r="2465" spans="18:28" x14ac:dyDescent="0.2">
      <c r="R2465" s="11"/>
      <c r="Y2465" s="11"/>
      <c r="AA2465" s="6"/>
      <c r="AB2465" s="6"/>
    </row>
    <row r="2466" spans="18:28" x14ac:dyDescent="0.2">
      <c r="R2466" s="11"/>
      <c r="Y2466" s="11"/>
      <c r="AA2466" s="6"/>
      <c r="AB2466" s="6"/>
    </row>
    <row r="2467" spans="18:28" x14ac:dyDescent="0.2">
      <c r="R2467" s="11"/>
      <c r="Y2467" s="11"/>
      <c r="AA2467" s="6"/>
      <c r="AB2467" s="6"/>
    </row>
    <row r="2468" spans="18:28" x14ac:dyDescent="0.2">
      <c r="R2468" s="11"/>
      <c r="Y2468" s="11"/>
      <c r="AA2468" s="6"/>
      <c r="AB2468" s="6"/>
    </row>
    <row r="2469" spans="18:28" x14ac:dyDescent="0.2">
      <c r="R2469" s="11"/>
      <c r="Y2469" s="11"/>
      <c r="AA2469" s="6"/>
      <c r="AB2469" s="6"/>
    </row>
    <row r="2470" spans="18:28" x14ac:dyDescent="0.2">
      <c r="R2470" s="11"/>
      <c r="Y2470" s="11"/>
      <c r="AA2470" s="6"/>
      <c r="AB2470" s="6"/>
    </row>
    <row r="2471" spans="18:28" x14ac:dyDescent="0.2">
      <c r="R2471" s="11"/>
      <c r="Y2471" s="11"/>
      <c r="AA2471" s="6"/>
      <c r="AB2471" s="6"/>
    </row>
    <row r="2472" spans="18:28" x14ac:dyDescent="0.2">
      <c r="R2472" s="11"/>
      <c r="Y2472" s="11"/>
      <c r="AA2472" s="6"/>
      <c r="AB2472" s="6"/>
    </row>
    <row r="2473" spans="18:28" x14ac:dyDescent="0.2">
      <c r="R2473" s="11"/>
      <c r="Y2473" s="11"/>
      <c r="AA2473" s="6"/>
      <c r="AB2473" s="6"/>
    </row>
    <row r="2474" spans="18:28" x14ac:dyDescent="0.2">
      <c r="R2474" s="11"/>
      <c r="Y2474" s="11"/>
      <c r="AA2474" s="6"/>
      <c r="AB2474" s="6"/>
    </row>
    <row r="2475" spans="18:28" x14ac:dyDescent="0.2">
      <c r="R2475" s="11"/>
      <c r="Y2475" s="11"/>
      <c r="AA2475" s="6"/>
      <c r="AB2475" s="6"/>
    </row>
    <row r="2476" spans="18:28" x14ac:dyDescent="0.2">
      <c r="R2476" s="11"/>
      <c r="Y2476" s="11"/>
      <c r="AA2476" s="6"/>
      <c r="AB2476" s="6"/>
    </row>
    <row r="2477" spans="18:28" x14ac:dyDescent="0.2">
      <c r="R2477" s="11"/>
      <c r="Y2477" s="11"/>
      <c r="AA2477" s="6"/>
      <c r="AB2477" s="6"/>
    </row>
    <row r="2478" spans="18:28" x14ac:dyDescent="0.2">
      <c r="R2478" s="11"/>
      <c r="Y2478" s="11"/>
      <c r="AA2478" s="6"/>
      <c r="AB2478" s="6"/>
    </row>
    <row r="2479" spans="18:28" x14ac:dyDescent="0.2">
      <c r="R2479" s="11"/>
      <c r="Y2479" s="11"/>
      <c r="AA2479" s="6"/>
      <c r="AB2479" s="6"/>
    </row>
    <row r="2480" spans="18:28" x14ac:dyDescent="0.2">
      <c r="R2480" s="11"/>
      <c r="Y2480" s="11"/>
      <c r="AA2480" s="6"/>
      <c r="AB2480" s="6"/>
    </row>
    <row r="2481" spans="18:28" x14ac:dyDescent="0.2">
      <c r="R2481" s="11"/>
      <c r="Y2481" s="11"/>
      <c r="AA2481" s="6"/>
      <c r="AB2481" s="6"/>
    </row>
    <row r="2482" spans="18:28" x14ac:dyDescent="0.2">
      <c r="R2482" s="11"/>
      <c r="Y2482" s="11"/>
      <c r="AA2482" s="6"/>
      <c r="AB2482" s="6"/>
    </row>
    <row r="2483" spans="18:28" x14ac:dyDescent="0.2">
      <c r="R2483" s="11"/>
      <c r="Y2483" s="11"/>
      <c r="AA2483" s="6"/>
      <c r="AB2483" s="6"/>
    </row>
    <row r="2484" spans="18:28" x14ac:dyDescent="0.2">
      <c r="R2484" s="11"/>
      <c r="Y2484" s="11"/>
      <c r="AA2484" s="6"/>
      <c r="AB2484" s="6"/>
    </row>
    <row r="2485" spans="18:28" x14ac:dyDescent="0.2">
      <c r="R2485" s="11"/>
      <c r="Y2485" s="11"/>
      <c r="AA2485" s="6"/>
      <c r="AB2485" s="6"/>
    </row>
    <row r="2486" spans="18:28" x14ac:dyDescent="0.2">
      <c r="R2486" s="11"/>
      <c r="Y2486" s="11"/>
      <c r="AA2486" s="6"/>
      <c r="AB2486" s="6"/>
    </row>
    <row r="2487" spans="18:28" x14ac:dyDescent="0.2">
      <c r="R2487" s="11"/>
      <c r="Y2487" s="11"/>
      <c r="AA2487" s="6"/>
      <c r="AB2487" s="6"/>
    </row>
    <row r="2488" spans="18:28" x14ac:dyDescent="0.2">
      <c r="R2488" s="11"/>
      <c r="Y2488" s="11"/>
      <c r="AA2488" s="6"/>
      <c r="AB2488" s="6"/>
    </row>
    <row r="2489" spans="18:28" x14ac:dyDescent="0.2">
      <c r="R2489" s="11"/>
      <c r="Y2489" s="11"/>
      <c r="AA2489" s="6"/>
      <c r="AB2489" s="6"/>
    </row>
    <row r="2490" spans="18:28" x14ac:dyDescent="0.2">
      <c r="R2490" s="11"/>
      <c r="Y2490" s="11"/>
      <c r="AA2490" s="6"/>
      <c r="AB2490" s="6"/>
    </row>
    <row r="2491" spans="18:28" x14ac:dyDescent="0.2">
      <c r="R2491" s="11"/>
      <c r="Y2491" s="11"/>
      <c r="AA2491" s="6"/>
      <c r="AB2491" s="6"/>
    </row>
    <row r="2492" spans="18:28" x14ac:dyDescent="0.2">
      <c r="R2492" s="11"/>
      <c r="Y2492" s="11"/>
      <c r="AA2492" s="6"/>
      <c r="AB2492" s="6"/>
    </row>
    <row r="2493" spans="18:28" x14ac:dyDescent="0.2">
      <c r="R2493" s="11"/>
      <c r="Y2493" s="11"/>
      <c r="AA2493" s="6"/>
      <c r="AB2493" s="6"/>
    </row>
    <row r="2494" spans="18:28" x14ac:dyDescent="0.2">
      <c r="R2494" s="11"/>
      <c r="Y2494" s="11"/>
      <c r="AA2494" s="6"/>
      <c r="AB2494" s="6"/>
    </row>
    <row r="2495" spans="18:28" x14ac:dyDescent="0.2">
      <c r="R2495" s="11"/>
      <c r="Y2495" s="11"/>
      <c r="AA2495" s="6"/>
      <c r="AB2495" s="6"/>
    </row>
    <row r="2496" spans="18:28" x14ac:dyDescent="0.2">
      <c r="R2496" s="11"/>
      <c r="Y2496" s="11"/>
      <c r="AA2496" s="6"/>
      <c r="AB2496" s="6"/>
    </row>
    <row r="2497" spans="18:28" x14ac:dyDescent="0.2">
      <c r="R2497" s="11"/>
      <c r="Y2497" s="11"/>
      <c r="AA2497" s="6"/>
      <c r="AB2497" s="6"/>
    </row>
    <row r="2498" spans="18:28" x14ac:dyDescent="0.2">
      <c r="R2498" s="11"/>
      <c r="Y2498" s="11"/>
      <c r="AA2498" s="6"/>
      <c r="AB2498" s="6"/>
    </row>
    <row r="2499" spans="18:28" x14ac:dyDescent="0.2">
      <c r="R2499" s="11"/>
      <c r="Y2499" s="11"/>
      <c r="AA2499" s="6"/>
      <c r="AB2499" s="6"/>
    </row>
    <row r="2500" spans="18:28" x14ac:dyDescent="0.2">
      <c r="R2500" s="11"/>
      <c r="Y2500" s="11"/>
      <c r="AA2500" s="6"/>
      <c r="AB2500" s="6"/>
    </row>
    <row r="2501" spans="18:28" x14ac:dyDescent="0.2">
      <c r="R2501" s="11"/>
      <c r="Y2501" s="11"/>
      <c r="AA2501" s="6"/>
      <c r="AB2501" s="6"/>
    </row>
    <row r="2502" spans="18:28" x14ac:dyDescent="0.2">
      <c r="R2502" s="11"/>
      <c r="Y2502" s="11"/>
      <c r="AA2502" s="6"/>
      <c r="AB2502" s="6"/>
    </row>
    <row r="2503" spans="18:28" x14ac:dyDescent="0.2">
      <c r="R2503" s="11"/>
      <c r="Y2503" s="11"/>
      <c r="AA2503" s="6"/>
      <c r="AB2503" s="6"/>
    </row>
    <row r="2504" spans="18:28" x14ac:dyDescent="0.2">
      <c r="R2504" s="11"/>
      <c r="Y2504" s="11"/>
      <c r="AA2504" s="6"/>
      <c r="AB2504" s="6"/>
    </row>
    <row r="2505" spans="18:28" x14ac:dyDescent="0.2">
      <c r="R2505" s="11"/>
      <c r="Y2505" s="11"/>
      <c r="AA2505" s="6"/>
      <c r="AB2505" s="6"/>
    </row>
    <row r="2506" spans="18:28" x14ac:dyDescent="0.2">
      <c r="R2506" s="11"/>
      <c r="Y2506" s="11"/>
      <c r="AA2506" s="6"/>
      <c r="AB2506" s="6"/>
    </row>
    <row r="2507" spans="18:28" x14ac:dyDescent="0.2">
      <c r="R2507" s="11"/>
      <c r="Y2507" s="11"/>
      <c r="AA2507" s="6"/>
      <c r="AB2507" s="6"/>
    </row>
    <row r="2508" spans="18:28" x14ac:dyDescent="0.2">
      <c r="R2508" s="11"/>
      <c r="Y2508" s="11"/>
      <c r="AA2508" s="6"/>
      <c r="AB2508" s="6"/>
    </row>
    <row r="2509" spans="18:28" x14ac:dyDescent="0.2">
      <c r="R2509" s="11"/>
      <c r="Y2509" s="11"/>
      <c r="AA2509" s="6"/>
      <c r="AB2509" s="6"/>
    </row>
    <row r="2510" spans="18:28" x14ac:dyDescent="0.2">
      <c r="R2510" s="11"/>
      <c r="Y2510" s="11"/>
      <c r="AA2510" s="6"/>
      <c r="AB2510" s="6"/>
    </row>
    <row r="2511" spans="18:28" x14ac:dyDescent="0.2">
      <c r="R2511" s="11"/>
      <c r="Y2511" s="11"/>
      <c r="AA2511" s="6"/>
      <c r="AB2511" s="6"/>
    </row>
    <row r="2512" spans="18:28" x14ac:dyDescent="0.2">
      <c r="R2512" s="11"/>
      <c r="Y2512" s="11"/>
      <c r="AA2512" s="6"/>
      <c r="AB2512" s="6"/>
    </row>
    <row r="2513" spans="18:28" x14ac:dyDescent="0.2">
      <c r="R2513" s="11"/>
      <c r="Y2513" s="11"/>
      <c r="AA2513" s="6"/>
      <c r="AB2513" s="6"/>
    </row>
    <row r="2514" spans="18:28" x14ac:dyDescent="0.2">
      <c r="R2514" s="11"/>
      <c r="Y2514" s="11"/>
      <c r="AA2514" s="6"/>
      <c r="AB2514" s="6"/>
    </row>
    <row r="2515" spans="18:28" x14ac:dyDescent="0.2">
      <c r="R2515" s="11"/>
      <c r="Y2515" s="11"/>
      <c r="AA2515" s="6"/>
      <c r="AB2515" s="6"/>
    </row>
    <row r="2516" spans="18:28" x14ac:dyDescent="0.2">
      <c r="R2516" s="11"/>
      <c r="Y2516" s="11"/>
      <c r="AA2516" s="6"/>
      <c r="AB2516" s="6"/>
    </row>
    <row r="2517" spans="18:28" x14ac:dyDescent="0.2">
      <c r="R2517" s="11"/>
      <c r="Y2517" s="11"/>
      <c r="AA2517" s="6"/>
      <c r="AB2517" s="6"/>
    </row>
    <row r="2518" spans="18:28" x14ac:dyDescent="0.2">
      <c r="R2518" s="11"/>
      <c r="Y2518" s="11"/>
      <c r="AA2518" s="6"/>
      <c r="AB2518" s="6"/>
    </row>
    <row r="2519" spans="18:28" x14ac:dyDescent="0.2">
      <c r="R2519" s="11"/>
      <c r="Y2519" s="11"/>
      <c r="AA2519" s="6"/>
      <c r="AB2519" s="6"/>
    </row>
    <row r="2520" spans="18:28" x14ac:dyDescent="0.2">
      <c r="R2520" s="11"/>
      <c r="Y2520" s="11"/>
      <c r="AA2520" s="6"/>
      <c r="AB2520" s="6"/>
    </row>
    <row r="2521" spans="18:28" x14ac:dyDescent="0.2">
      <c r="R2521" s="11"/>
      <c r="Y2521" s="11"/>
      <c r="AA2521" s="6"/>
      <c r="AB2521" s="6"/>
    </row>
    <row r="2522" spans="18:28" x14ac:dyDescent="0.2">
      <c r="R2522" s="11"/>
      <c r="Y2522" s="11"/>
      <c r="AA2522" s="6"/>
      <c r="AB2522" s="6"/>
    </row>
    <row r="2523" spans="18:28" x14ac:dyDescent="0.2">
      <c r="R2523" s="11"/>
      <c r="Y2523" s="11"/>
      <c r="AA2523" s="6"/>
      <c r="AB2523" s="6"/>
    </row>
    <row r="2524" spans="18:28" x14ac:dyDescent="0.2">
      <c r="R2524" s="11"/>
      <c r="Y2524" s="11"/>
      <c r="AA2524" s="6"/>
      <c r="AB2524" s="6"/>
    </row>
    <row r="2525" spans="18:28" x14ac:dyDescent="0.2">
      <c r="R2525" s="11"/>
      <c r="Y2525" s="11"/>
      <c r="AA2525" s="6"/>
      <c r="AB2525" s="6"/>
    </row>
    <row r="2526" spans="18:28" x14ac:dyDescent="0.2">
      <c r="R2526" s="11"/>
      <c r="Y2526" s="11"/>
      <c r="AA2526" s="6"/>
      <c r="AB2526" s="6"/>
    </row>
    <row r="2527" spans="18:28" x14ac:dyDescent="0.2">
      <c r="R2527" s="11"/>
      <c r="Y2527" s="11"/>
      <c r="AA2527" s="6"/>
      <c r="AB2527" s="6"/>
    </row>
    <row r="2528" spans="18:28" x14ac:dyDescent="0.2">
      <c r="R2528" s="11"/>
      <c r="Y2528" s="11"/>
      <c r="AA2528" s="6"/>
      <c r="AB2528" s="6"/>
    </row>
    <row r="2529" spans="18:28" x14ac:dyDescent="0.2">
      <c r="R2529" s="11"/>
      <c r="Y2529" s="11"/>
      <c r="AA2529" s="6"/>
      <c r="AB2529" s="6"/>
    </row>
    <row r="2530" spans="18:28" x14ac:dyDescent="0.2">
      <c r="R2530" s="11"/>
      <c r="Y2530" s="11"/>
      <c r="AA2530" s="6"/>
      <c r="AB2530" s="6"/>
    </row>
    <row r="2531" spans="18:28" x14ac:dyDescent="0.2">
      <c r="R2531" s="11"/>
      <c r="Y2531" s="11"/>
      <c r="AA2531" s="6"/>
      <c r="AB2531" s="6"/>
    </row>
    <row r="2532" spans="18:28" x14ac:dyDescent="0.2">
      <c r="R2532" s="11"/>
      <c r="Y2532" s="11"/>
      <c r="AA2532" s="6"/>
      <c r="AB2532" s="6"/>
    </row>
    <row r="2533" spans="18:28" x14ac:dyDescent="0.2">
      <c r="R2533" s="11"/>
      <c r="Y2533" s="11"/>
      <c r="AA2533" s="6"/>
      <c r="AB2533" s="6"/>
    </row>
    <row r="2534" spans="18:28" x14ac:dyDescent="0.2">
      <c r="R2534" s="11"/>
      <c r="Y2534" s="11"/>
      <c r="AA2534" s="6"/>
      <c r="AB2534" s="6"/>
    </row>
    <row r="2535" spans="18:28" x14ac:dyDescent="0.2">
      <c r="R2535" s="11"/>
      <c r="Y2535" s="11"/>
      <c r="AA2535" s="6"/>
      <c r="AB2535" s="6"/>
    </row>
    <row r="2536" spans="18:28" x14ac:dyDescent="0.2">
      <c r="R2536" s="11"/>
      <c r="Y2536" s="11"/>
      <c r="AA2536" s="6"/>
      <c r="AB2536" s="6"/>
    </row>
    <row r="2537" spans="18:28" x14ac:dyDescent="0.2">
      <c r="R2537" s="11"/>
      <c r="Y2537" s="11"/>
      <c r="AA2537" s="6"/>
      <c r="AB2537" s="6"/>
    </row>
    <row r="2538" spans="18:28" x14ac:dyDescent="0.2">
      <c r="R2538" s="11"/>
      <c r="Y2538" s="11"/>
      <c r="AA2538" s="6"/>
      <c r="AB2538" s="6"/>
    </row>
    <row r="2539" spans="18:28" x14ac:dyDescent="0.2">
      <c r="R2539" s="11"/>
      <c r="Y2539" s="11"/>
      <c r="AA2539" s="6"/>
      <c r="AB2539" s="6"/>
    </row>
    <row r="2540" spans="18:28" x14ac:dyDescent="0.2">
      <c r="R2540" s="11"/>
      <c r="Y2540" s="11"/>
      <c r="AA2540" s="6"/>
      <c r="AB2540" s="6"/>
    </row>
    <row r="2541" spans="18:28" x14ac:dyDescent="0.2">
      <c r="R2541" s="11"/>
      <c r="Y2541" s="11"/>
      <c r="AA2541" s="6"/>
      <c r="AB2541" s="6"/>
    </row>
    <row r="2542" spans="18:28" x14ac:dyDescent="0.2">
      <c r="R2542" s="11"/>
      <c r="Y2542" s="11"/>
      <c r="AA2542" s="6"/>
      <c r="AB2542" s="6"/>
    </row>
    <row r="2543" spans="18:28" x14ac:dyDescent="0.2">
      <c r="R2543" s="11"/>
      <c r="Y2543" s="11"/>
      <c r="AA2543" s="6"/>
      <c r="AB2543" s="6"/>
    </row>
    <row r="2544" spans="18:28" x14ac:dyDescent="0.2">
      <c r="R2544" s="11"/>
      <c r="Y2544" s="11"/>
      <c r="AA2544" s="6"/>
      <c r="AB2544" s="6"/>
    </row>
    <row r="2545" spans="18:28" x14ac:dyDescent="0.2">
      <c r="R2545" s="11"/>
      <c r="Y2545" s="11"/>
      <c r="AA2545" s="6"/>
      <c r="AB2545" s="6"/>
    </row>
    <row r="2546" spans="18:28" x14ac:dyDescent="0.2">
      <c r="R2546" s="11"/>
      <c r="Y2546" s="11"/>
      <c r="AA2546" s="6"/>
      <c r="AB2546" s="6"/>
    </row>
    <row r="2547" spans="18:28" x14ac:dyDescent="0.2">
      <c r="R2547" s="11"/>
      <c r="Y2547" s="11"/>
      <c r="AA2547" s="6"/>
      <c r="AB2547" s="6"/>
    </row>
    <row r="2548" spans="18:28" x14ac:dyDescent="0.2">
      <c r="R2548" s="11"/>
      <c r="Y2548" s="11"/>
      <c r="AA2548" s="6"/>
      <c r="AB2548" s="6"/>
    </row>
    <row r="2549" spans="18:28" x14ac:dyDescent="0.2">
      <c r="R2549" s="11"/>
      <c r="Y2549" s="11"/>
      <c r="AA2549" s="6"/>
      <c r="AB2549" s="6"/>
    </row>
    <row r="2550" spans="18:28" x14ac:dyDescent="0.2">
      <c r="R2550" s="11"/>
      <c r="Y2550" s="11"/>
      <c r="AA2550" s="6"/>
      <c r="AB2550" s="6"/>
    </row>
    <row r="2551" spans="18:28" x14ac:dyDescent="0.2">
      <c r="R2551" s="11"/>
      <c r="Y2551" s="11"/>
      <c r="AA2551" s="6"/>
      <c r="AB2551" s="6"/>
    </row>
    <row r="2552" spans="18:28" x14ac:dyDescent="0.2">
      <c r="R2552" s="11"/>
      <c r="Y2552" s="11"/>
      <c r="AA2552" s="6"/>
      <c r="AB2552" s="6"/>
    </row>
    <row r="2553" spans="18:28" x14ac:dyDescent="0.2">
      <c r="R2553" s="11"/>
      <c r="Y2553" s="11"/>
      <c r="AA2553" s="6"/>
      <c r="AB2553" s="6"/>
    </row>
    <row r="2554" spans="18:28" x14ac:dyDescent="0.2">
      <c r="R2554" s="11"/>
      <c r="Y2554" s="11"/>
      <c r="AA2554" s="6"/>
      <c r="AB2554" s="6"/>
    </row>
    <row r="2555" spans="18:28" x14ac:dyDescent="0.2">
      <c r="R2555" s="11"/>
      <c r="Y2555" s="11"/>
      <c r="AA2555" s="6"/>
      <c r="AB2555" s="6"/>
    </row>
    <row r="2556" spans="18:28" x14ac:dyDescent="0.2">
      <c r="R2556" s="11"/>
      <c r="Y2556" s="11"/>
      <c r="AA2556" s="6"/>
      <c r="AB2556" s="6"/>
    </row>
    <row r="2557" spans="18:28" x14ac:dyDescent="0.2">
      <c r="R2557" s="11"/>
      <c r="Y2557" s="11"/>
      <c r="AA2557" s="6"/>
      <c r="AB2557" s="6"/>
    </row>
    <row r="2558" spans="18:28" x14ac:dyDescent="0.2">
      <c r="R2558" s="11"/>
      <c r="Y2558" s="11"/>
      <c r="AA2558" s="6"/>
      <c r="AB2558" s="6"/>
    </row>
    <row r="2559" spans="18:28" x14ac:dyDescent="0.2">
      <c r="R2559" s="11"/>
      <c r="Y2559" s="11"/>
      <c r="AA2559" s="6"/>
      <c r="AB2559" s="6"/>
    </row>
    <row r="2560" spans="18:28" x14ac:dyDescent="0.2">
      <c r="R2560" s="11"/>
      <c r="Y2560" s="11"/>
      <c r="AA2560" s="6"/>
      <c r="AB2560" s="6"/>
    </row>
    <row r="2561" spans="18:28" x14ac:dyDescent="0.2">
      <c r="R2561" s="11"/>
      <c r="Y2561" s="11"/>
      <c r="AA2561" s="6"/>
      <c r="AB2561" s="6"/>
    </row>
    <row r="2562" spans="18:28" x14ac:dyDescent="0.2">
      <c r="R2562" s="11"/>
      <c r="Y2562" s="11"/>
      <c r="AA2562" s="6"/>
      <c r="AB2562" s="6"/>
    </row>
    <row r="2563" spans="18:28" x14ac:dyDescent="0.2">
      <c r="R2563" s="11"/>
      <c r="Y2563" s="11"/>
      <c r="AA2563" s="6"/>
      <c r="AB2563" s="6"/>
    </row>
    <row r="2564" spans="18:28" x14ac:dyDescent="0.2">
      <c r="R2564" s="11"/>
      <c r="Y2564" s="11"/>
      <c r="AA2564" s="6"/>
      <c r="AB2564" s="6"/>
    </row>
    <row r="2565" spans="18:28" x14ac:dyDescent="0.2">
      <c r="R2565" s="11"/>
      <c r="Y2565" s="11"/>
      <c r="AA2565" s="6"/>
      <c r="AB2565" s="6"/>
    </row>
    <row r="2566" spans="18:28" x14ac:dyDescent="0.2">
      <c r="R2566" s="11"/>
      <c r="Y2566" s="11"/>
      <c r="AA2566" s="6"/>
      <c r="AB2566" s="6"/>
    </row>
    <row r="2567" spans="18:28" x14ac:dyDescent="0.2">
      <c r="R2567" s="11"/>
      <c r="Y2567" s="11"/>
      <c r="AA2567" s="6"/>
      <c r="AB2567" s="6"/>
    </row>
    <row r="2568" spans="18:28" x14ac:dyDescent="0.2">
      <c r="R2568" s="11"/>
      <c r="Y2568" s="11"/>
      <c r="AA2568" s="6"/>
      <c r="AB2568" s="6"/>
    </row>
    <row r="2569" spans="18:28" x14ac:dyDescent="0.2">
      <c r="R2569" s="11"/>
      <c r="Y2569" s="11"/>
      <c r="AA2569" s="6"/>
      <c r="AB2569" s="6"/>
    </row>
    <row r="2570" spans="18:28" x14ac:dyDescent="0.2">
      <c r="R2570" s="11"/>
      <c r="Y2570" s="11"/>
      <c r="AA2570" s="6"/>
      <c r="AB2570" s="6"/>
    </row>
    <row r="2571" spans="18:28" x14ac:dyDescent="0.2">
      <c r="R2571" s="11"/>
      <c r="Y2571" s="11"/>
      <c r="AA2571" s="6"/>
      <c r="AB2571" s="6"/>
    </row>
    <row r="2572" spans="18:28" x14ac:dyDescent="0.2">
      <c r="R2572" s="11"/>
      <c r="Y2572" s="11"/>
      <c r="AA2572" s="6"/>
      <c r="AB2572" s="6"/>
    </row>
    <row r="2573" spans="18:28" x14ac:dyDescent="0.2">
      <c r="R2573" s="11"/>
      <c r="Y2573" s="11"/>
      <c r="AA2573" s="6"/>
      <c r="AB2573" s="6"/>
    </row>
    <row r="2574" spans="18:28" x14ac:dyDescent="0.2">
      <c r="R2574" s="11"/>
      <c r="Y2574" s="11"/>
      <c r="AA2574" s="6"/>
      <c r="AB2574" s="6"/>
    </row>
    <row r="2575" spans="18:28" x14ac:dyDescent="0.2">
      <c r="R2575" s="11"/>
      <c r="Y2575" s="11"/>
      <c r="AA2575" s="6"/>
      <c r="AB2575" s="6"/>
    </row>
    <row r="2576" spans="18:28" x14ac:dyDescent="0.2">
      <c r="R2576" s="11"/>
      <c r="Y2576" s="11"/>
      <c r="AA2576" s="6"/>
      <c r="AB2576" s="6"/>
    </row>
    <row r="2577" spans="18:28" x14ac:dyDescent="0.2">
      <c r="R2577" s="11"/>
      <c r="Y2577" s="11"/>
      <c r="AA2577" s="6"/>
      <c r="AB2577" s="6"/>
    </row>
    <row r="2578" spans="18:28" x14ac:dyDescent="0.2">
      <c r="R2578" s="11"/>
      <c r="Y2578" s="11"/>
      <c r="AA2578" s="6"/>
      <c r="AB2578" s="6"/>
    </row>
    <row r="2579" spans="18:28" x14ac:dyDescent="0.2">
      <c r="R2579" s="11"/>
      <c r="Y2579" s="11"/>
      <c r="AA2579" s="6"/>
      <c r="AB2579" s="6"/>
    </row>
    <row r="2580" spans="18:28" x14ac:dyDescent="0.2">
      <c r="R2580" s="11"/>
      <c r="Y2580" s="11"/>
      <c r="AA2580" s="6"/>
      <c r="AB2580" s="6"/>
    </row>
    <row r="2581" spans="18:28" x14ac:dyDescent="0.2">
      <c r="R2581" s="11"/>
      <c r="Y2581" s="11"/>
      <c r="AA2581" s="6"/>
      <c r="AB2581" s="6"/>
    </row>
    <row r="2582" spans="18:28" x14ac:dyDescent="0.2">
      <c r="R2582" s="11"/>
      <c r="Y2582" s="11"/>
      <c r="AA2582" s="6"/>
      <c r="AB2582" s="6"/>
    </row>
    <row r="2583" spans="18:28" x14ac:dyDescent="0.2">
      <c r="R2583" s="11"/>
      <c r="Y2583" s="11"/>
      <c r="AA2583" s="6"/>
      <c r="AB2583" s="6"/>
    </row>
    <row r="2584" spans="18:28" x14ac:dyDescent="0.2">
      <c r="R2584" s="11"/>
      <c r="Y2584" s="11"/>
      <c r="AA2584" s="6"/>
      <c r="AB2584" s="6"/>
    </row>
    <row r="2585" spans="18:28" x14ac:dyDescent="0.2">
      <c r="R2585" s="11"/>
      <c r="Y2585" s="11"/>
      <c r="AA2585" s="6"/>
      <c r="AB2585" s="6"/>
    </row>
    <row r="2586" spans="18:28" x14ac:dyDescent="0.2">
      <c r="R2586" s="11"/>
      <c r="Y2586" s="11"/>
      <c r="AA2586" s="6"/>
      <c r="AB2586" s="6"/>
    </row>
    <row r="2587" spans="18:28" x14ac:dyDescent="0.2">
      <c r="R2587" s="11"/>
      <c r="Y2587" s="11"/>
      <c r="AA2587" s="6"/>
      <c r="AB2587" s="6"/>
    </row>
    <row r="2588" spans="18:28" x14ac:dyDescent="0.2">
      <c r="R2588" s="11"/>
      <c r="Y2588" s="11"/>
      <c r="AA2588" s="6"/>
      <c r="AB2588" s="6"/>
    </row>
    <row r="2589" spans="18:28" x14ac:dyDescent="0.2">
      <c r="R2589" s="11"/>
      <c r="Y2589" s="11"/>
      <c r="AA2589" s="6"/>
      <c r="AB2589" s="6"/>
    </row>
    <row r="2590" spans="18:28" x14ac:dyDescent="0.2">
      <c r="R2590" s="11"/>
      <c r="Y2590" s="11"/>
      <c r="AA2590" s="6"/>
      <c r="AB2590" s="6"/>
    </row>
    <row r="2591" spans="18:28" x14ac:dyDescent="0.2">
      <c r="R2591" s="11"/>
      <c r="Y2591" s="11"/>
      <c r="AA2591" s="6"/>
      <c r="AB2591" s="6"/>
    </row>
    <row r="2592" spans="18:28" x14ac:dyDescent="0.2">
      <c r="R2592" s="11"/>
      <c r="Y2592" s="11"/>
      <c r="AA2592" s="6"/>
      <c r="AB2592" s="6"/>
    </row>
    <row r="2593" spans="18:28" x14ac:dyDescent="0.2">
      <c r="R2593" s="11"/>
      <c r="Y2593" s="11"/>
      <c r="AA2593" s="6"/>
      <c r="AB2593" s="6"/>
    </row>
    <row r="2594" spans="18:28" x14ac:dyDescent="0.2">
      <c r="R2594" s="11"/>
      <c r="Y2594" s="11"/>
      <c r="AA2594" s="6"/>
      <c r="AB2594" s="6"/>
    </row>
    <row r="2595" spans="18:28" x14ac:dyDescent="0.2">
      <c r="R2595" s="11"/>
      <c r="Y2595" s="11"/>
      <c r="AA2595" s="6"/>
      <c r="AB2595" s="6"/>
    </row>
    <row r="2596" spans="18:28" x14ac:dyDescent="0.2">
      <c r="R2596" s="11"/>
      <c r="Y2596" s="11"/>
      <c r="AA2596" s="6"/>
      <c r="AB2596" s="6"/>
    </row>
    <row r="2597" spans="18:28" x14ac:dyDescent="0.2">
      <c r="R2597" s="11"/>
      <c r="Y2597" s="11"/>
      <c r="AA2597" s="6"/>
      <c r="AB2597" s="6"/>
    </row>
    <row r="2598" spans="18:28" x14ac:dyDescent="0.2">
      <c r="R2598" s="11"/>
      <c r="Y2598" s="11"/>
      <c r="AA2598" s="6"/>
      <c r="AB2598" s="6"/>
    </row>
    <row r="2599" spans="18:28" x14ac:dyDescent="0.2">
      <c r="R2599" s="11"/>
      <c r="Y2599" s="11"/>
      <c r="AA2599" s="6"/>
      <c r="AB2599" s="6"/>
    </row>
    <row r="2600" spans="18:28" x14ac:dyDescent="0.2">
      <c r="R2600" s="11"/>
      <c r="Y2600" s="11"/>
      <c r="AA2600" s="6"/>
      <c r="AB2600" s="6"/>
    </row>
    <row r="2601" spans="18:28" x14ac:dyDescent="0.2">
      <c r="R2601" s="11"/>
      <c r="Y2601" s="11"/>
      <c r="AA2601" s="6"/>
      <c r="AB2601" s="6"/>
    </row>
    <row r="2602" spans="18:28" x14ac:dyDescent="0.2">
      <c r="R2602" s="11"/>
      <c r="Y2602" s="11"/>
      <c r="AA2602" s="6"/>
      <c r="AB2602" s="6"/>
    </row>
    <row r="2603" spans="18:28" x14ac:dyDescent="0.2">
      <c r="R2603" s="11"/>
      <c r="Y2603" s="11"/>
      <c r="AA2603" s="6"/>
      <c r="AB2603" s="6"/>
    </row>
    <row r="2604" spans="18:28" x14ac:dyDescent="0.2">
      <c r="R2604" s="11"/>
      <c r="Y2604" s="11"/>
      <c r="AA2604" s="6"/>
      <c r="AB2604" s="6"/>
    </row>
    <row r="2605" spans="18:28" x14ac:dyDescent="0.2">
      <c r="R2605" s="11"/>
      <c r="Y2605" s="11"/>
      <c r="AA2605" s="6"/>
      <c r="AB2605" s="6"/>
    </row>
    <row r="2606" spans="18:28" x14ac:dyDescent="0.2">
      <c r="R2606" s="11"/>
      <c r="Y2606" s="11"/>
      <c r="AA2606" s="6"/>
      <c r="AB2606" s="6"/>
    </row>
    <row r="2607" spans="18:28" x14ac:dyDescent="0.2">
      <c r="R2607" s="11"/>
      <c r="Y2607" s="11"/>
      <c r="AA2607" s="6"/>
      <c r="AB2607" s="6"/>
    </row>
    <row r="2608" spans="18:28" x14ac:dyDescent="0.2">
      <c r="R2608" s="11"/>
      <c r="Y2608" s="11"/>
      <c r="AA2608" s="6"/>
      <c r="AB2608" s="6"/>
    </row>
    <row r="2609" spans="18:28" x14ac:dyDescent="0.2">
      <c r="R2609" s="11"/>
      <c r="Y2609" s="11"/>
      <c r="AA2609" s="6"/>
      <c r="AB2609" s="6"/>
    </row>
    <row r="2610" spans="18:28" x14ac:dyDescent="0.2">
      <c r="R2610" s="11"/>
      <c r="Y2610" s="11"/>
      <c r="AA2610" s="6"/>
      <c r="AB2610" s="6"/>
    </row>
    <row r="2611" spans="18:28" x14ac:dyDescent="0.2">
      <c r="R2611" s="11"/>
      <c r="Y2611" s="11"/>
      <c r="AA2611" s="6"/>
      <c r="AB2611" s="6"/>
    </row>
    <row r="2612" spans="18:28" x14ac:dyDescent="0.2">
      <c r="R2612" s="11"/>
      <c r="Y2612" s="11"/>
      <c r="AA2612" s="6"/>
      <c r="AB2612" s="6"/>
    </row>
    <row r="2613" spans="18:28" x14ac:dyDescent="0.2">
      <c r="R2613" s="11"/>
      <c r="Y2613" s="11"/>
      <c r="AA2613" s="6"/>
      <c r="AB2613" s="6"/>
    </row>
    <row r="2614" spans="18:28" x14ac:dyDescent="0.2">
      <c r="R2614" s="11"/>
      <c r="Y2614" s="11"/>
      <c r="AA2614" s="6"/>
      <c r="AB2614" s="6"/>
    </row>
    <row r="2615" spans="18:28" x14ac:dyDescent="0.2">
      <c r="R2615" s="11"/>
      <c r="Y2615" s="11"/>
      <c r="AA2615" s="6"/>
      <c r="AB2615" s="6"/>
    </row>
    <row r="2616" spans="18:28" x14ac:dyDescent="0.2">
      <c r="R2616" s="11"/>
      <c r="Y2616" s="11"/>
      <c r="AA2616" s="6"/>
      <c r="AB2616" s="6"/>
    </row>
    <row r="2617" spans="18:28" x14ac:dyDescent="0.2">
      <c r="R2617" s="11"/>
      <c r="Y2617" s="11"/>
      <c r="AA2617" s="6"/>
      <c r="AB2617" s="6"/>
    </row>
    <row r="2618" spans="18:28" x14ac:dyDescent="0.2">
      <c r="R2618" s="11"/>
      <c r="Y2618" s="11"/>
      <c r="AA2618" s="6"/>
      <c r="AB2618" s="6"/>
    </row>
    <row r="2619" spans="18:28" x14ac:dyDescent="0.2">
      <c r="R2619" s="11"/>
      <c r="Y2619" s="11"/>
      <c r="AA2619" s="6"/>
      <c r="AB2619" s="6"/>
    </row>
    <row r="2620" spans="18:28" x14ac:dyDescent="0.2">
      <c r="R2620" s="11"/>
      <c r="Y2620" s="11"/>
      <c r="AA2620" s="6"/>
      <c r="AB2620" s="6"/>
    </row>
    <row r="2621" spans="18:28" x14ac:dyDescent="0.2">
      <c r="R2621" s="11"/>
      <c r="Y2621" s="11"/>
      <c r="AA2621" s="6"/>
      <c r="AB2621" s="6"/>
    </row>
    <row r="2622" spans="18:28" x14ac:dyDescent="0.2">
      <c r="R2622" s="11"/>
      <c r="Y2622" s="11"/>
      <c r="AA2622" s="6"/>
      <c r="AB2622" s="6"/>
    </row>
    <row r="2623" spans="18:28" x14ac:dyDescent="0.2">
      <c r="R2623" s="11"/>
      <c r="Y2623" s="11"/>
      <c r="AA2623" s="6"/>
      <c r="AB2623" s="6"/>
    </row>
    <row r="2624" spans="18:28" x14ac:dyDescent="0.2">
      <c r="R2624" s="11"/>
      <c r="Y2624" s="11"/>
      <c r="AA2624" s="6"/>
      <c r="AB2624" s="6"/>
    </row>
    <row r="2625" spans="18:28" x14ac:dyDescent="0.2">
      <c r="R2625" s="11"/>
      <c r="Y2625" s="11"/>
      <c r="AA2625" s="6"/>
      <c r="AB2625" s="6"/>
    </row>
    <row r="2626" spans="18:28" x14ac:dyDescent="0.2">
      <c r="R2626" s="11"/>
      <c r="Y2626" s="11"/>
      <c r="AA2626" s="6"/>
      <c r="AB2626" s="6"/>
    </row>
    <row r="2627" spans="18:28" x14ac:dyDescent="0.2">
      <c r="R2627" s="11"/>
      <c r="Y2627" s="11"/>
      <c r="AA2627" s="6"/>
      <c r="AB2627" s="6"/>
    </row>
    <row r="2628" spans="18:28" x14ac:dyDescent="0.2">
      <c r="R2628" s="11"/>
      <c r="Y2628" s="11"/>
      <c r="AA2628" s="6"/>
      <c r="AB2628" s="6"/>
    </row>
    <row r="2629" spans="18:28" x14ac:dyDescent="0.2">
      <c r="R2629" s="11"/>
      <c r="Y2629" s="11"/>
      <c r="AA2629" s="6"/>
      <c r="AB2629" s="6"/>
    </row>
    <row r="2630" spans="18:28" x14ac:dyDescent="0.2">
      <c r="R2630" s="11"/>
      <c r="Y2630" s="11"/>
      <c r="AA2630" s="6"/>
      <c r="AB2630" s="6"/>
    </row>
    <row r="2631" spans="18:28" x14ac:dyDescent="0.2">
      <c r="R2631" s="11"/>
      <c r="Y2631" s="11"/>
      <c r="AA2631" s="6"/>
      <c r="AB2631" s="6"/>
    </row>
    <row r="2632" spans="18:28" x14ac:dyDescent="0.2">
      <c r="R2632" s="11"/>
      <c r="Y2632" s="11"/>
      <c r="AA2632" s="6"/>
      <c r="AB2632" s="6"/>
    </row>
    <row r="2633" spans="18:28" x14ac:dyDescent="0.2">
      <c r="R2633" s="11"/>
      <c r="Y2633" s="11"/>
      <c r="AA2633" s="6"/>
      <c r="AB2633" s="6"/>
    </row>
    <row r="2634" spans="18:28" x14ac:dyDescent="0.2">
      <c r="R2634" s="11"/>
      <c r="Y2634" s="11"/>
      <c r="AA2634" s="6"/>
      <c r="AB2634" s="6"/>
    </row>
    <row r="2635" spans="18:28" x14ac:dyDescent="0.2">
      <c r="R2635" s="11"/>
      <c r="Y2635" s="11"/>
      <c r="AA2635" s="6"/>
      <c r="AB2635" s="6"/>
    </row>
    <row r="2636" spans="18:28" x14ac:dyDescent="0.2">
      <c r="R2636" s="11"/>
      <c r="Y2636" s="11"/>
      <c r="AA2636" s="6"/>
      <c r="AB2636" s="6"/>
    </row>
    <row r="2637" spans="18:28" x14ac:dyDescent="0.2">
      <c r="R2637" s="11"/>
      <c r="Y2637" s="11"/>
      <c r="AA2637" s="6"/>
      <c r="AB2637" s="6"/>
    </row>
    <row r="2638" spans="18:28" x14ac:dyDescent="0.2">
      <c r="R2638" s="11"/>
      <c r="Y2638" s="11"/>
      <c r="AA2638" s="6"/>
      <c r="AB2638" s="6"/>
    </row>
    <row r="2639" spans="18:28" x14ac:dyDescent="0.2">
      <c r="R2639" s="11"/>
      <c r="Y2639" s="11"/>
      <c r="AA2639" s="6"/>
      <c r="AB2639" s="6"/>
    </row>
    <row r="2640" spans="18:28" x14ac:dyDescent="0.2">
      <c r="R2640" s="11"/>
      <c r="Y2640" s="11"/>
      <c r="AA2640" s="6"/>
      <c r="AB2640" s="6"/>
    </row>
    <row r="2641" spans="18:28" x14ac:dyDescent="0.2">
      <c r="R2641" s="11"/>
      <c r="Y2641" s="11"/>
      <c r="AA2641" s="6"/>
      <c r="AB2641" s="6"/>
    </row>
    <row r="2642" spans="18:28" x14ac:dyDescent="0.2">
      <c r="R2642" s="11"/>
      <c r="Y2642" s="11"/>
      <c r="AA2642" s="6"/>
      <c r="AB2642" s="6"/>
    </row>
    <row r="2643" spans="18:28" x14ac:dyDescent="0.2">
      <c r="R2643" s="11"/>
      <c r="Y2643" s="11"/>
      <c r="AA2643" s="6"/>
      <c r="AB2643" s="6"/>
    </row>
    <row r="2644" spans="18:28" x14ac:dyDescent="0.2">
      <c r="R2644" s="11"/>
      <c r="Y2644" s="11"/>
      <c r="AA2644" s="6"/>
      <c r="AB2644" s="6"/>
    </row>
    <row r="2645" spans="18:28" x14ac:dyDescent="0.2">
      <c r="R2645" s="11"/>
      <c r="Y2645" s="11"/>
      <c r="AA2645" s="6"/>
      <c r="AB2645" s="6"/>
    </row>
    <row r="2646" spans="18:28" x14ac:dyDescent="0.2">
      <c r="R2646" s="11"/>
      <c r="Y2646" s="11"/>
      <c r="AA2646" s="6"/>
      <c r="AB2646" s="6"/>
    </row>
    <row r="2647" spans="18:28" x14ac:dyDescent="0.2">
      <c r="R2647" s="11"/>
      <c r="Y2647" s="11"/>
      <c r="AA2647" s="6"/>
      <c r="AB2647" s="6"/>
    </row>
    <row r="2648" spans="18:28" x14ac:dyDescent="0.2">
      <c r="R2648" s="11"/>
      <c r="Y2648" s="11"/>
      <c r="AA2648" s="6"/>
      <c r="AB2648" s="6"/>
    </row>
    <row r="2649" spans="18:28" x14ac:dyDescent="0.2">
      <c r="R2649" s="11"/>
      <c r="Y2649" s="11"/>
      <c r="AA2649" s="6"/>
      <c r="AB2649" s="6"/>
    </row>
    <row r="2650" spans="18:28" x14ac:dyDescent="0.2">
      <c r="R2650" s="11"/>
      <c r="Y2650" s="11"/>
      <c r="AA2650" s="6"/>
      <c r="AB2650" s="6"/>
    </row>
    <row r="2651" spans="18:28" x14ac:dyDescent="0.2">
      <c r="R2651" s="11"/>
      <c r="Y2651" s="11"/>
      <c r="AA2651" s="6"/>
      <c r="AB2651" s="6"/>
    </row>
    <row r="2652" spans="18:28" x14ac:dyDescent="0.2">
      <c r="R2652" s="11"/>
      <c r="Y2652" s="11"/>
      <c r="AA2652" s="6"/>
      <c r="AB2652" s="6"/>
    </row>
    <row r="2653" spans="18:28" x14ac:dyDescent="0.2">
      <c r="R2653" s="11"/>
      <c r="Y2653" s="11"/>
      <c r="AA2653" s="6"/>
      <c r="AB2653" s="6"/>
    </row>
    <row r="2654" spans="18:28" x14ac:dyDescent="0.2">
      <c r="R2654" s="11"/>
      <c r="Y2654" s="11"/>
      <c r="AA2654" s="6"/>
      <c r="AB2654" s="6"/>
    </row>
    <row r="2655" spans="18:28" x14ac:dyDescent="0.2">
      <c r="R2655" s="11"/>
      <c r="Y2655" s="11"/>
      <c r="AA2655" s="6"/>
      <c r="AB2655" s="6"/>
    </row>
    <row r="2656" spans="18:28" x14ac:dyDescent="0.2">
      <c r="R2656" s="11"/>
      <c r="Y2656" s="11"/>
      <c r="AA2656" s="6"/>
      <c r="AB2656" s="6"/>
    </row>
    <row r="2657" spans="18:28" x14ac:dyDescent="0.2">
      <c r="R2657" s="11"/>
      <c r="Y2657" s="11"/>
      <c r="AA2657" s="6"/>
      <c r="AB2657" s="6"/>
    </row>
    <row r="2658" spans="18:28" x14ac:dyDescent="0.2">
      <c r="R2658" s="11"/>
      <c r="Y2658" s="11"/>
      <c r="AA2658" s="6"/>
      <c r="AB2658" s="6"/>
    </row>
    <row r="2659" spans="18:28" x14ac:dyDescent="0.2">
      <c r="R2659" s="11"/>
      <c r="Y2659" s="11"/>
      <c r="AA2659" s="6"/>
      <c r="AB2659" s="6"/>
    </row>
    <row r="2660" spans="18:28" x14ac:dyDescent="0.2">
      <c r="R2660" s="11"/>
      <c r="Y2660" s="11"/>
      <c r="AA2660" s="6"/>
      <c r="AB2660" s="6"/>
    </row>
    <row r="2661" spans="18:28" x14ac:dyDescent="0.2">
      <c r="R2661" s="11"/>
      <c r="Y2661" s="11"/>
      <c r="AA2661" s="6"/>
      <c r="AB2661" s="6"/>
    </row>
    <row r="2662" spans="18:28" x14ac:dyDescent="0.2">
      <c r="R2662" s="11"/>
      <c r="Y2662" s="11"/>
      <c r="AA2662" s="6"/>
      <c r="AB2662" s="6"/>
    </row>
    <row r="2663" spans="18:28" x14ac:dyDescent="0.2">
      <c r="R2663" s="11"/>
      <c r="Y2663" s="11"/>
      <c r="AA2663" s="6"/>
      <c r="AB2663" s="6"/>
    </row>
    <row r="2664" spans="18:28" x14ac:dyDescent="0.2">
      <c r="R2664" s="11"/>
      <c r="Y2664" s="11"/>
      <c r="AA2664" s="6"/>
      <c r="AB2664" s="6"/>
    </row>
    <row r="2665" spans="18:28" x14ac:dyDescent="0.2">
      <c r="R2665" s="11"/>
      <c r="Y2665" s="11"/>
      <c r="AA2665" s="6"/>
      <c r="AB2665" s="6"/>
    </row>
    <row r="2666" spans="18:28" x14ac:dyDescent="0.2">
      <c r="R2666" s="11"/>
      <c r="Y2666" s="11"/>
      <c r="AA2666" s="6"/>
      <c r="AB2666" s="6"/>
    </row>
    <row r="2667" spans="18:28" x14ac:dyDescent="0.2">
      <c r="R2667" s="11"/>
      <c r="Y2667" s="11"/>
      <c r="AA2667" s="6"/>
      <c r="AB2667" s="6"/>
    </row>
    <row r="2668" spans="18:28" x14ac:dyDescent="0.2">
      <c r="R2668" s="11"/>
      <c r="Y2668" s="11"/>
      <c r="AA2668" s="6"/>
      <c r="AB2668" s="6"/>
    </row>
    <row r="2669" spans="18:28" x14ac:dyDescent="0.2">
      <c r="R2669" s="11"/>
      <c r="Y2669" s="11"/>
      <c r="AA2669" s="6"/>
      <c r="AB2669" s="6"/>
    </row>
    <row r="2670" spans="18:28" x14ac:dyDescent="0.2">
      <c r="R2670" s="11"/>
      <c r="Y2670" s="11"/>
      <c r="AA2670" s="6"/>
      <c r="AB2670" s="6"/>
    </row>
    <row r="2671" spans="18:28" x14ac:dyDescent="0.2">
      <c r="R2671" s="11"/>
      <c r="Y2671" s="11"/>
      <c r="AA2671" s="6"/>
      <c r="AB2671" s="6"/>
    </row>
    <row r="2672" spans="18:28" x14ac:dyDescent="0.2">
      <c r="R2672" s="11"/>
      <c r="Y2672" s="11"/>
      <c r="AA2672" s="6"/>
      <c r="AB2672" s="6"/>
    </row>
    <row r="2673" spans="18:28" x14ac:dyDescent="0.2">
      <c r="R2673" s="11"/>
      <c r="Y2673" s="11"/>
      <c r="AA2673" s="6"/>
      <c r="AB2673" s="6"/>
    </row>
    <row r="2674" spans="18:28" x14ac:dyDescent="0.2">
      <c r="R2674" s="11"/>
      <c r="Y2674" s="11"/>
      <c r="AA2674" s="6"/>
      <c r="AB2674" s="6"/>
    </row>
    <row r="2675" spans="18:28" x14ac:dyDescent="0.2">
      <c r="R2675" s="11"/>
      <c r="Y2675" s="11"/>
      <c r="AA2675" s="6"/>
      <c r="AB2675" s="6"/>
    </row>
    <row r="2676" spans="18:28" x14ac:dyDescent="0.2">
      <c r="R2676" s="11"/>
      <c r="Y2676" s="11"/>
      <c r="AA2676" s="6"/>
      <c r="AB2676" s="6"/>
    </row>
    <row r="2677" spans="18:28" x14ac:dyDescent="0.2">
      <c r="R2677" s="11"/>
      <c r="Y2677" s="11"/>
      <c r="AA2677" s="6"/>
      <c r="AB2677" s="6"/>
    </row>
    <row r="2678" spans="18:28" x14ac:dyDescent="0.2">
      <c r="R2678" s="11"/>
      <c r="Y2678" s="11"/>
      <c r="AA2678" s="6"/>
      <c r="AB2678" s="6"/>
    </row>
    <row r="2679" spans="18:28" x14ac:dyDescent="0.2">
      <c r="R2679" s="11"/>
      <c r="Y2679" s="11"/>
      <c r="AA2679" s="6"/>
      <c r="AB2679" s="6"/>
    </row>
    <row r="2680" spans="18:28" x14ac:dyDescent="0.2">
      <c r="R2680" s="11"/>
      <c r="Y2680" s="11"/>
      <c r="AA2680" s="6"/>
      <c r="AB2680" s="6"/>
    </row>
    <row r="2681" spans="18:28" x14ac:dyDescent="0.2">
      <c r="R2681" s="11"/>
      <c r="Y2681" s="11"/>
      <c r="AA2681" s="6"/>
      <c r="AB2681" s="6"/>
    </row>
    <row r="2682" spans="18:28" x14ac:dyDescent="0.2">
      <c r="R2682" s="11"/>
      <c r="Y2682" s="11"/>
      <c r="AA2682" s="6"/>
      <c r="AB2682" s="6"/>
    </row>
    <row r="2683" spans="18:28" x14ac:dyDescent="0.2">
      <c r="R2683" s="11"/>
      <c r="Y2683" s="11"/>
      <c r="AA2683" s="6"/>
      <c r="AB2683" s="6"/>
    </row>
    <row r="2684" spans="18:28" x14ac:dyDescent="0.2">
      <c r="R2684" s="11"/>
      <c r="Y2684" s="11"/>
      <c r="AA2684" s="6"/>
      <c r="AB2684" s="6"/>
    </row>
    <row r="2685" spans="18:28" x14ac:dyDescent="0.2">
      <c r="R2685" s="11"/>
      <c r="Y2685" s="11"/>
      <c r="AA2685" s="6"/>
      <c r="AB2685" s="6"/>
    </row>
    <row r="2686" spans="18:28" x14ac:dyDescent="0.2">
      <c r="R2686" s="11"/>
      <c r="Y2686" s="11"/>
      <c r="AA2686" s="6"/>
      <c r="AB2686" s="6"/>
    </row>
    <row r="2687" spans="18:28" x14ac:dyDescent="0.2">
      <c r="R2687" s="11"/>
      <c r="Y2687" s="11"/>
      <c r="AA2687" s="6"/>
      <c r="AB2687" s="6"/>
    </row>
    <row r="2688" spans="18:28" x14ac:dyDescent="0.2">
      <c r="R2688" s="11"/>
      <c r="Y2688" s="11"/>
      <c r="AA2688" s="6"/>
      <c r="AB2688" s="6"/>
    </row>
    <row r="2689" spans="18:28" x14ac:dyDescent="0.2">
      <c r="R2689" s="11"/>
      <c r="Y2689" s="11"/>
      <c r="AA2689" s="6"/>
      <c r="AB2689" s="6"/>
    </row>
    <row r="2690" spans="18:28" x14ac:dyDescent="0.2">
      <c r="R2690" s="11"/>
      <c r="Y2690" s="11"/>
      <c r="AA2690" s="6"/>
      <c r="AB2690" s="6"/>
    </row>
    <row r="2691" spans="18:28" x14ac:dyDescent="0.2">
      <c r="R2691" s="11"/>
      <c r="Y2691" s="11"/>
      <c r="AA2691" s="6"/>
      <c r="AB2691" s="6"/>
    </row>
    <row r="2692" spans="18:28" x14ac:dyDescent="0.2">
      <c r="R2692" s="11"/>
      <c r="Y2692" s="11"/>
      <c r="AA2692" s="6"/>
      <c r="AB2692" s="6"/>
    </row>
    <row r="2693" spans="18:28" x14ac:dyDescent="0.2">
      <c r="R2693" s="11"/>
      <c r="Y2693" s="11"/>
      <c r="AA2693" s="6"/>
      <c r="AB2693" s="6"/>
    </row>
    <row r="2694" spans="18:28" x14ac:dyDescent="0.2">
      <c r="R2694" s="11"/>
      <c r="Y2694" s="11"/>
      <c r="AA2694" s="6"/>
      <c r="AB2694" s="6"/>
    </row>
    <row r="2695" spans="18:28" x14ac:dyDescent="0.2">
      <c r="R2695" s="11"/>
      <c r="Y2695" s="11"/>
      <c r="AA2695" s="6"/>
      <c r="AB2695" s="6"/>
    </row>
    <row r="2696" spans="18:28" x14ac:dyDescent="0.2">
      <c r="R2696" s="11"/>
      <c r="Y2696" s="11"/>
      <c r="AA2696" s="6"/>
      <c r="AB2696" s="6"/>
    </row>
    <row r="2697" spans="18:28" x14ac:dyDescent="0.2">
      <c r="R2697" s="11"/>
      <c r="Y2697" s="11"/>
      <c r="AA2697" s="6"/>
      <c r="AB2697" s="6"/>
    </row>
    <row r="2698" spans="18:28" x14ac:dyDescent="0.2">
      <c r="R2698" s="11"/>
      <c r="Y2698" s="11"/>
      <c r="AA2698" s="6"/>
      <c r="AB2698" s="6"/>
    </row>
    <row r="2699" spans="18:28" x14ac:dyDescent="0.2">
      <c r="R2699" s="11"/>
      <c r="Y2699" s="11"/>
      <c r="AA2699" s="6"/>
      <c r="AB2699" s="6"/>
    </row>
    <row r="2700" spans="18:28" x14ac:dyDescent="0.2">
      <c r="R2700" s="11"/>
      <c r="Y2700" s="11"/>
      <c r="AA2700" s="6"/>
      <c r="AB2700" s="6"/>
    </row>
    <row r="2701" spans="18:28" x14ac:dyDescent="0.2">
      <c r="R2701" s="11"/>
      <c r="Y2701" s="11"/>
      <c r="AA2701" s="6"/>
      <c r="AB2701" s="6"/>
    </row>
    <row r="2702" spans="18:28" x14ac:dyDescent="0.2">
      <c r="R2702" s="11"/>
      <c r="Y2702" s="11"/>
      <c r="AA2702" s="6"/>
      <c r="AB2702" s="6"/>
    </row>
    <row r="2703" spans="18:28" x14ac:dyDescent="0.2">
      <c r="R2703" s="11"/>
      <c r="Y2703" s="11"/>
      <c r="AA2703" s="6"/>
      <c r="AB2703" s="6"/>
    </row>
    <row r="2704" spans="18:28" x14ac:dyDescent="0.2">
      <c r="R2704" s="11"/>
      <c r="Y2704" s="11"/>
      <c r="AA2704" s="6"/>
      <c r="AB2704" s="6"/>
    </row>
    <row r="2705" spans="18:28" x14ac:dyDescent="0.2">
      <c r="R2705" s="11"/>
      <c r="Y2705" s="11"/>
      <c r="AA2705" s="6"/>
      <c r="AB2705" s="6"/>
    </row>
    <row r="2706" spans="18:28" x14ac:dyDescent="0.2">
      <c r="R2706" s="11"/>
      <c r="Y2706" s="11"/>
      <c r="AA2706" s="6"/>
      <c r="AB2706" s="6"/>
    </row>
    <row r="2707" spans="18:28" x14ac:dyDescent="0.2">
      <c r="R2707" s="11"/>
      <c r="Y2707" s="11"/>
      <c r="AA2707" s="6"/>
      <c r="AB2707" s="6"/>
    </row>
    <row r="2708" spans="18:28" x14ac:dyDescent="0.2">
      <c r="R2708" s="11"/>
      <c r="Y2708" s="11"/>
      <c r="AA2708" s="6"/>
      <c r="AB2708" s="6"/>
    </row>
    <row r="2709" spans="18:28" x14ac:dyDescent="0.2">
      <c r="R2709" s="11"/>
      <c r="Y2709" s="11"/>
      <c r="AA2709" s="6"/>
      <c r="AB2709" s="6"/>
    </row>
    <row r="2710" spans="18:28" x14ac:dyDescent="0.2">
      <c r="R2710" s="11"/>
      <c r="Y2710" s="11"/>
      <c r="AA2710" s="6"/>
      <c r="AB2710" s="6"/>
    </row>
    <row r="2711" spans="18:28" x14ac:dyDescent="0.2">
      <c r="R2711" s="11"/>
      <c r="Y2711" s="11"/>
      <c r="AA2711" s="6"/>
      <c r="AB2711" s="6"/>
    </row>
    <row r="2712" spans="18:28" x14ac:dyDescent="0.2">
      <c r="R2712" s="11"/>
      <c r="Y2712" s="11"/>
      <c r="AA2712" s="6"/>
      <c r="AB2712" s="6"/>
    </row>
    <row r="2713" spans="18:28" x14ac:dyDescent="0.2">
      <c r="R2713" s="11"/>
      <c r="Y2713" s="11"/>
      <c r="AA2713" s="6"/>
      <c r="AB2713" s="6"/>
    </row>
    <row r="2714" spans="18:28" x14ac:dyDescent="0.2">
      <c r="R2714" s="11"/>
      <c r="Y2714" s="11"/>
      <c r="AA2714" s="6"/>
      <c r="AB2714" s="6"/>
    </row>
    <row r="2715" spans="18:28" x14ac:dyDescent="0.2">
      <c r="R2715" s="11"/>
      <c r="Y2715" s="11"/>
      <c r="AA2715" s="6"/>
      <c r="AB2715" s="6"/>
    </row>
    <row r="2716" spans="18:28" x14ac:dyDescent="0.2">
      <c r="R2716" s="11"/>
      <c r="Y2716" s="11"/>
      <c r="AA2716" s="6"/>
      <c r="AB2716" s="6"/>
    </row>
    <row r="2717" spans="18:28" x14ac:dyDescent="0.2">
      <c r="R2717" s="11"/>
      <c r="Y2717" s="11"/>
      <c r="AA2717" s="6"/>
      <c r="AB2717" s="6"/>
    </row>
    <row r="2718" spans="18:28" x14ac:dyDescent="0.2">
      <c r="R2718" s="11"/>
      <c r="Y2718" s="11"/>
      <c r="AA2718" s="6"/>
      <c r="AB2718" s="6"/>
    </row>
    <row r="2719" spans="18:28" x14ac:dyDescent="0.2">
      <c r="R2719" s="11"/>
      <c r="Y2719" s="11"/>
      <c r="AA2719" s="6"/>
      <c r="AB2719" s="6"/>
    </row>
    <row r="2720" spans="18:28" x14ac:dyDescent="0.2">
      <c r="R2720" s="11"/>
      <c r="Y2720" s="11"/>
      <c r="AA2720" s="6"/>
      <c r="AB2720" s="6"/>
    </row>
    <row r="2721" spans="18:28" x14ac:dyDescent="0.2">
      <c r="R2721" s="11"/>
      <c r="Y2721" s="11"/>
      <c r="AA2721" s="6"/>
      <c r="AB2721" s="6"/>
    </row>
    <row r="2722" spans="18:28" x14ac:dyDescent="0.2">
      <c r="R2722" s="11"/>
      <c r="Y2722" s="11"/>
      <c r="AA2722" s="6"/>
      <c r="AB2722" s="6"/>
    </row>
    <row r="2723" spans="18:28" x14ac:dyDescent="0.2">
      <c r="R2723" s="11"/>
      <c r="Y2723" s="11"/>
      <c r="AA2723" s="6"/>
      <c r="AB2723" s="6"/>
    </row>
    <row r="2724" spans="18:28" x14ac:dyDescent="0.2">
      <c r="R2724" s="11"/>
      <c r="Y2724" s="11"/>
      <c r="AA2724" s="6"/>
      <c r="AB2724" s="6"/>
    </row>
    <row r="2725" spans="18:28" x14ac:dyDescent="0.2">
      <c r="R2725" s="11"/>
      <c r="Y2725" s="11"/>
      <c r="AA2725" s="6"/>
      <c r="AB2725" s="6"/>
    </row>
    <row r="2726" spans="18:28" x14ac:dyDescent="0.2">
      <c r="R2726" s="11"/>
      <c r="Y2726" s="11"/>
      <c r="AA2726" s="6"/>
      <c r="AB2726" s="6"/>
    </row>
    <row r="2727" spans="18:28" x14ac:dyDescent="0.2">
      <c r="R2727" s="11"/>
      <c r="Y2727" s="11"/>
      <c r="AA2727" s="6"/>
      <c r="AB2727" s="6"/>
    </row>
    <row r="2728" spans="18:28" x14ac:dyDescent="0.2">
      <c r="R2728" s="11"/>
      <c r="Y2728" s="11"/>
      <c r="AA2728" s="6"/>
      <c r="AB2728" s="6"/>
    </row>
    <row r="2729" spans="18:28" x14ac:dyDescent="0.2">
      <c r="R2729" s="11"/>
      <c r="Y2729" s="11"/>
      <c r="AA2729" s="6"/>
      <c r="AB2729" s="6"/>
    </row>
    <row r="2730" spans="18:28" x14ac:dyDescent="0.2">
      <c r="R2730" s="11"/>
      <c r="Y2730" s="11"/>
      <c r="AA2730" s="6"/>
      <c r="AB2730" s="6"/>
    </row>
    <row r="2731" spans="18:28" x14ac:dyDescent="0.2">
      <c r="R2731" s="11"/>
      <c r="Y2731" s="11"/>
      <c r="AA2731" s="6"/>
      <c r="AB2731" s="6"/>
    </row>
    <row r="2732" spans="18:28" x14ac:dyDescent="0.2">
      <c r="R2732" s="11"/>
      <c r="Y2732" s="11"/>
      <c r="AA2732" s="6"/>
      <c r="AB2732" s="6"/>
    </row>
    <row r="2733" spans="18:28" x14ac:dyDescent="0.2">
      <c r="R2733" s="11"/>
      <c r="Y2733" s="11"/>
      <c r="AA2733" s="6"/>
      <c r="AB2733" s="6"/>
    </row>
    <row r="2734" spans="18:28" x14ac:dyDescent="0.2">
      <c r="R2734" s="11"/>
      <c r="Y2734" s="11"/>
      <c r="AA2734" s="6"/>
      <c r="AB2734" s="6"/>
    </row>
    <row r="2735" spans="18:28" x14ac:dyDescent="0.2">
      <c r="R2735" s="11"/>
      <c r="Y2735" s="11"/>
      <c r="AA2735" s="6"/>
      <c r="AB2735" s="6"/>
    </row>
    <row r="2736" spans="18:28" x14ac:dyDescent="0.2">
      <c r="R2736" s="11"/>
      <c r="Y2736" s="11"/>
      <c r="AA2736" s="6"/>
      <c r="AB2736" s="6"/>
    </row>
    <row r="2737" spans="18:28" x14ac:dyDescent="0.2">
      <c r="R2737" s="11"/>
      <c r="Y2737" s="11"/>
      <c r="AA2737" s="6"/>
      <c r="AB2737" s="6"/>
    </row>
    <row r="2738" spans="18:28" x14ac:dyDescent="0.2">
      <c r="R2738" s="11"/>
      <c r="Y2738" s="11"/>
      <c r="AA2738" s="6"/>
      <c r="AB2738" s="6"/>
    </row>
    <row r="2739" spans="18:28" x14ac:dyDescent="0.2">
      <c r="R2739" s="11"/>
      <c r="Y2739" s="11"/>
      <c r="AA2739" s="6"/>
      <c r="AB2739" s="6"/>
    </row>
    <row r="2740" spans="18:28" x14ac:dyDescent="0.2">
      <c r="R2740" s="11"/>
      <c r="Y2740" s="11"/>
      <c r="AA2740" s="6"/>
      <c r="AB2740" s="6"/>
    </row>
    <row r="2741" spans="18:28" x14ac:dyDescent="0.2">
      <c r="R2741" s="11"/>
      <c r="Y2741" s="11"/>
      <c r="AA2741" s="6"/>
      <c r="AB2741" s="6"/>
    </row>
    <row r="2742" spans="18:28" x14ac:dyDescent="0.2">
      <c r="R2742" s="11"/>
      <c r="Y2742" s="11"/>
      <c r="AA2742" s="6"/>
      <c r="AB2742" s="6"/>
    </row>
    <row r="2743" spans="18:28" x14ac:dyDescent="0.2">
      <c r="R2743" s="11"/>
      <c r="Y2743" s="11"/>
      <c r="AA2743" s="6"/>
      <c r="AB2743" s="6"/>
    </row>
    <row r="2744" spans="18:28" x14ac:dyDescent="0.2">
      <c r="R2744" s="11"/>
      <c r="Y2744" s="11"/>
      <c r="AA2744" s="6"/>
      <c r="AB2744" s="6"/>
    </row>
    <row r="2745" spans="18:28" x14ac:dyDescent="0.2">
      <c r="R2745" s="11"/>
      <c r="Y2745" s="11"/>
      <c r="AA2745" s="6"/>
      <c r="AB2745" s="6"/>
    </row>
    <row r="2746" spans="18:28" x14ac:dyDescent="0.2">
      <c r="R2746" s="11"/>
      <c r="Y2746" s="11"/>
      <c r="AA2746" s="6"/>
      <c r="AB2746" s="6"/>
    </row>
    <row r="2747" spans="18:28" x14ac:dyDescent="0.2">
      <c r="R2747" s="11"/>
      <c r="Y2747" s="11"/>
      <c r="AA2747" s="6"/>
      <c r="AB2747" s="6"/>
    </row>
    <row r="2748" spans="18:28" x14ac:dyDescent="0.2">
      <c r="R2748" s="11"/>
      <c r="Y2748" s="11"/>
      <c r="AA2748" s="6"/>
      <c r="AB2748" s="6"/>
    </row>
    <row r="2749" spans="18:28" x14ac:dyDescent="0.2">
      <c r="R2749" s="11"/>
      <c r="Y2749" s="11"/>
      <c r="AA2749" s="6"/>
      <c r="AB2749" s="6"/>
    </row>
    <row r="2750" spans="18:28" x14ac:dyDescent="0.2">
      <c r="R2750" s="11"/>
      <c r="Y2750" s="11"/>
      <c r="AA2750" s="6"/>
      <c r="AB2750" s="6"/>
    </row>
    <row r="2751" spans="18:28" x14ac:dyDescent="0.2">
      <c r="R2751" s="11"/>
      <c r="Y2751" s="11"/>
      <c r="AA2751" s="6"/>
      <c r="AB2751" s="6"/>
    </row>
    <row r="2752" spans="18:28" x14ac:dyDescent="0.2">
      <c r="R2752" s="11"/>
      <c r="Y2752" s="11"/>
      <c r="AA2752" s="6"/>
      <c r="AB2752" s="6"/>
    </row>
    <row r="2753" spans="18:28" x14ac:dyDescent="0.2">
      <c r="R2753" s="11"/>
      <c r="Y2753" s="11"/>
      <c r="AA2753" s="6"/>
      <c r="AB2753" s="6"/>
    </row>
    <row r="2754" spans="18:28" x14ac:dyDescent="0.2">
      <c r="R2754" s="11"/>
      <c r="Y2754" s="11"/>
      <c r="AA2754" s="6"/>
      <c r="AB2754" s="6"/>
    </row>
    <row r="2755" spans="18:28" x14ac:dyDescent="0.2">
      <c r="R2755" s="11"/>
      <c r="Y2755" s="11"/>
      <c r="AA2755" s="6"/>
      <c r="AB2755" s="6"/>
    </row>
    <row r="2756" spans="18:28" x14ac:dyDescent="0.2">
      <c r="R2756" s="11"/>
      <c r="Y2756" s="11"/>
      <c r="AA2756" s="6"/>
      <c r="AB2756" s="6"/>
    </row>
    <row r="2757" spans="18:28" x14ac:dyDescent="0.2">
      <c r="R2757" s="11"/>
      <c r="Y2757" s="11"/>
      <c r="AA2757" s="6"/>
      <c r="AB2757" s="6"/>
    </row>
    <row r="2758" spans="18:28" x14ac:dyDescent="0.2">
      <c r="R2758" s="11"/>
      <c r="Y2758" s="11"/>
      <c r="AA2758" s="6"/>
      <c r="AB2758" s="6"/>
    </row>
    <row r="2759" spans="18:28" x14ac:dyDescent="0.2">
      <c r="R2759" s="11"/>
      <c r="Y2759" s="11"/>
      <c r="AA2759" s="6"/>
      <c r="AB2759" s="6"/>
    </row>
    <row r="2760" spans="18:28" x14ac:dyDescent="0.2">
      <c r="R2760" s="11"/>
      <c r="Y2760" s="11"/>
      <c r="AA2760" s="6"/>
      <c r="AB2760" s="6"/>
    </row>
    <row r="2761" spans="18:28" x14ac:dyDescent="0.2">
      <c r="R2761" s="11"/>
      <c r="Y2761" s="11"/>
      <c r="AA2761" s="6"/>
      <c r="AB2761" s="6"/>
    </row>
    <row r="2762" spans="18:28" x14ac:dyDescent="0.2">
      <c r="R2762" s="11"/>
      <c r="Y2762" s="11"/>
      <c r="AA2762" s="6"/>
      <c r="AB2762" s="6"/>
    </row>
    <row r="2763" spans="18:28" x14ac:dyDescent="0.2">
      <c r="R2763" s="11"/>
      <c r="Y2763" s="11"/>
      <c r="AA2763" s="6"/>
      <c r="AB2763" s="6"/>
    </row>
    <row r="2764" spans="18:28" x14ac:dyDescent="0.2">
      <c r="R2764" s="11"/>
      <c r="Y2764" s="11"/>
      <c r="AA2764" s="6"/>
      <c r="AB2764" s="6"/>
    </row>
    <row r="2765" spans="18:28" x14ac:dyDescent="0.2">
      <c r="R2765" s="11"/>
      <c r="Y2765" s="11"/>
      <c r="AA2765" s="6"/>
      <c r="AB2765" s="6"/>
    </row>
    <row r="2766" spans="18:28" x14ac:dyDescent="0.2">
      <c r="R2766" s="11"/>
      <c r="Y2766" s="11"/>
      <c r="AA2766" s="6"/>
      <c r="AB2766" s="6"/>
    </row>
    <row r="2767" spans="18:28" x14ac:dyDescent="0.2">
      <c r="R2767" s="11"/>
      <c r="Y2767" s="11"/>
      <c r="AA2767" s="6"/>
      <c r="AB2767" s="6"/>
    </row>
    <row r="2768" spans="18:28" x14ac:dyDescent="0.2">
      <c r="R2768" s="11"/>
      <c r="Y2768" s="11"/>
      <c r="AA2768" s="6"/>
      <c r="AB2768" s="6"/>
    </row>
    <row r="2769" spans="18:28" x14ac:dyDescent="0.2">
      <c r="R2769" s="11"/>
      <c r="Y2769" s="11"/>
      <c r="AA2769" s="6"/>
      <c r="AB2769" s="6"/>
    </row>
    <row r="2770" spans="18:28" x14ac:dyDescent="0.2">
      <c r="R2770" s="11"/>
      <c r="Y2770" s="11"/>
      <c r="AA2770" s="6"/>
      <c r="AB2770" s="6"/>
    </row>
    <row r="2771" spans="18:28" x14ac:dyDescent="0.2">
      <c r="R2771" s="11"/>
      <c r="Y2771" s="11"/>
      <c r="AA2771" s="6"/>
      <c r="AB2771" s="6"/>
    </row>
    <row r="2772" spans="18:28" x14ac:dyDescent="0.2">
      <c r="R2772" s="11"/>
      <c r="Y2772" s="11"/>
      <c r="AA2772" s="6"/>
      <c r="AB2772" s="6"/>
    </row>
    <row r="2773" spans="18:28" x14ac:dyDescent="0.2">
      <c r="R2773" s="11"/>
      <c r="Y2773" s="11"/>
      <c r="AA2773" s="6"/>
      <c r="AB2773" s="6"/>
    </row>
    <row r="2774" spans="18:28" x14ac:dyDescent="0.2">
      <c r="R2774" s="11"/>
      <c r="Y2774" s="11"/>
      <c r="AA2774" s="6"/>
      <c r="AB2774" s="6"/>
    </row>
    <row r="2775" spans="18:28" x14ac:dyDescent="0.2">
      <c r="R2775" s="11"/>
      <c r="Y2775" s="11"/>
      <c r="AA2775" s="6"/>
      <c r="AB2775" s="6"/>
    </row>
    <row r="2776" spans="18:28" x14ac:dyDescent="0.2">
      <c r="R2776" s="11"/>
      <c r="Y2776" s="11"/>
      <c r="AA2776" s="6"/>
      <c r="AB2776" s="6"/>
    </row>
    <row r="2777" spans="18:28" x14ac:dyDescent="0.2">
      <c r="R2777" s="11"/>
      <c r="Y2777" s="11"/>
      <c r="AA2777" s="6"/>
      <c r="AB2777" s="6"/>
    </row>
    <row r="2778" spans="18:28" x14ac:dyDescent="0.2">
      <c r="R2778" s="11"/>
      <c r="Y2778" s="11"/>
      <c r="AA2778" s="6"/>
      <c r="AB2778" s="6"/>
    </row>
    <row r="2779" spans="18:28" x14ac:dyDescent="0.2">
      <c r="R2779" s="11"/>
      <c r="Y2779" s="11"/>
      <c r="AA2779" s="6"/>
      <c r="AB2779" s="6"/>
    </row>
    <row r="2780" spans="18:28" x14ac:dyDescent="0.2">
      <c r="R2780" s="11"/>
      <c r="Y2780" s="11"/>
      <c r="AA2780" s="6"/>
      <c r="AB2780" s="6"/>
    </row>
    <row r="2781" spans="18:28" x14ac:dyDescent="0.2">
      <c r="R2781" s="11"/>
      <c r="Y2781" s="11"/>
      <c r="AA2781" s="6"/>
      <c r="AB2781" s="6"/>
    </row>
    <row r="2782" spans="18:28" x14ac:dyDescent="0.2">
      <c r="R2782" s="11"/>
      <c r="Y2782" s="11"/>
      <c r="AA2782" s="6"/>
      <c r="AB2782" s="6"/>
    </row>
    <row r="2783" spans="18:28" x14ac:dyDescent="0.2">
      <c r="R2783" s="11"/>
      <c r="Y2783" s="11"/>
      <c r="AA2783" s="6"/>
      <c r="AB2783" s="6"/>
    </row>
    <row r="2784" spans="18:28" x14ac:dyDescent="0.2">
      <c r="R2784" s="11"/>
      <c r="Y2784" s="11"/>
      <c r="AA2784" s="6"/>
      <c r="AB2784" s="6"/>
    </row>
    <row r="2785" spans="18:28" x14ac:dyDescent="0.2">
      <c r="R2785" s="11"/>
      <c r="Y2785" s="11"/>
      <c r="AA2785" s="6"/>
      <c r="AB2785" s="6"/>
    </row>
    <row r="2786" spans="18:28" x14ac:dyDescent="0.2">
      <c r="R2786" s="11"/>
      <c r="Y2786" s="11"/>
      <c r="AA2786" s="6"/>
      <c r="AB2786" s="6"/>
    </row>
    <row r="2787" spans="18:28" x14ac:dyDescent="0.2">
      <c r="R2787" s="11"/>
      <c r="Y2787" s="11"/>
      <c r="AA2787" s="6"/>
      <c r="AB2787" s="6"/>
    </row>
    <row r="2788" spans="18:28" x14ac:dyDescent="0.2">
      <c r="R2788" s="11"/>
      <c r="Y2788" s="11"/>
      <c r="AA2788" s="6"/>
      <c r="AB2788" s="6"/>
    </row>
    <row r="2789" spans="18:28" x14ac:dyDescent="0.2">
      <c r="R2789" s="11"/>
      <c r="Y2789" s="11"/>
      <c r="AA2789" s="6"/>
      <c r="AB2789" s="6"/>
    </row>
    <row r="2790" spans="18:28" x14ac:dyDescent="0.2">
      <c r="R2790" s="11"/>
      <c r="Y2790" s="11"/>
      <c r="AA2790" s="6"/>
      <c r="AB2790" s="6"/>
    </row>
    <row r="2791" spans="18:28" x14ac:dyDescent="0.2">
      <c r="R2791" s="11"/>
      <c r="Y2791" s="11"/>
      <c r="AA2791" s="6"/>
      <c r="AB2791" s="6"/>
    </row>
    <row r="2792" spans="18:28" x14ac:dyDescent="0.2">
      <c r="R2792" s="11"/>
      <c r="Y2792" s="11"/>
      <c r="AA2792" s="6"/>
      <c r="AB2792" s="6"/>
    </row>
    <row r="2793" spans="18:28" x14ac:dyDescent="0.2">
      <c r="R2793" s="11"/>
      <c r="Y2793" s="11"/>
      <c r="AA2793" s="6"/>
      <c r="AB2793" s="6"/>
    </row>
    <row r="2794" spans="18:28" x14ac:dyDescent="0.2">
      <c r="R2794" s="11"/>
      <c r="Y2794" s="11"/>
      <c r="AA2794" s="6"/>
      <c r="AB2794" s="6"/>
    </row>
    <row r="2795" spans="18:28" x14ac:dyDescent="0.2">
      <c r="R2795" s="11"/>
      <c r="Y2795" s="11"/>
      <c r="AA2795" s="6"/>
      <c r="AB2795" s="6"/>
    </row>
    <row r="2796" spans="18:28" x14ac:dyDescent="0.2">
      <c r="R2796" s="11"/>
      <c r="Y2796" s="11"/>
      <c r="AA2796" s="6"/>
      <c r="AB2796" s="6"/>
    </row>
    <row r="2797" spans="18:28" x14ac:dyDescent="0.2">
      <c r="R2797" s="11"/>
      <c r="Y2797" s="11"/>
      <c r="AA2797" s="6"/>
      <c r="AB2797" s="6"/>
    </row>
    <row r="2798" spans="18:28" x14ac:dyDescent="0.2">
      <c r="R2798" s="11"/>
      <c r="Y2798" s="11"/>
      <c r="AA2798" s="6"/>
      <c r="AB2798" s="6"/>
    </row>
    <row r="2799" spans="18:28" x14ac:dyDescent="0.2">
      <c r="R2799" s="11"/>
      <c r="Y2799" s="11"/>
      <c r="AA2799" s="6"/>
      <c r="AB2799" s="6"/>
    </row>
    <row r="2800" spans="18:28" x14ac:dyDescent="0.2">
      <c r="R2800" s="11"/>
      <c r="Y2800" s="11"/>
      <c r="AA2800" s="6"/>
      <c r="AB2800" s="6"/>
    </row>
    <row r="2801" spans="18:28" x14ac:dyDescent="0.2">
      <c r="R2801" s="11"/>
      <c r="Y2801" s="11"/>
      <c r="AA2801" s="6"/>
      <c r="AB2801" s="6"/>
    </row>
    <row r="2802" spans="18:28" x14ac:dyDescent="0.2">
      <c r="R2802" s="11"/>
      <c r="Y2802" s="11"/>
      <c r="AA2802" s="6"/>
      <c r="AB2802" s="6"/>
    </row>
    <row r="2803" spans="18:28" x14ac:dyDescent="0.2">
      <c r="R2803" s="11"/>
      <c r="Y2803" s="11"/>
      <c r="AA2803" s="6"/>
      <c r="AB2803" s="6"/>
    </row>
    <row r="2804" spans="18:28" x14ac:dyDescent="0.2">
      <c r="R2804" s="11"/>
      <c r="Y2804" s="11"/>
      <c r="AA2804" s="6"/>
      <c r="AB2804" s="6"/>
    </row>
    <row r="2805" spans="18:28" x14ac:dyDescent="0.2">
      <c r="R2805" s="11"/>
      <c r="Y2805" s="11"/>
      <c r="AA2805" s="6"/>
      <c r="AB2805" s="6"/>
    </row>
    <row r="2806" spans="18:28" x14ac:dyDescent="0.2">
      <c r="R2806" s="11"/>
      <c r="Y2806" s="11"/>
      <c r="AA2806" s="6"/>
      <c r="AB2806" s="6"/>
    </row>
    <row r="2807" spans="18:28" x14ac:dyDescent="0.2">
      <c r="R2807" s="11"/>
      <c r="Y2807" s="11"/>
      <c r="AA2807" s="6"/>
      <c r="AB2807" s="6"/>
    </row>
    <row r="2808" spans="18:28" x14ac:dyDescent="0.2">
      <c r="R2808" s="11"/>
      <c r="Y2808" s="11"/>
      <c r="AA2808" s="6"/>
      <c r="AB2808" s="6"/>
    </row>
    <row r="2809" spans="18:28" x14ac:dyDescent="0.2">
      <c r="R2809" s="11"/>
      <c r="Y2809" s="11"/>
      <c r="AA2809" s="6"/>
      <c r="AB2809" s="6"/>
    </row>
    <row r="2810" spans="18:28" x14ac:dyDescent="0.2">
      <c r="R2810" s="11"/>
      <c r="Y2810" s="11"/>
      <c r="AA2810" s="6"/>
      <c r="AB2810" s="6"/>
    </row>
    <row r="2811" spans="18:28" x14ac:dyDescent="0.2">
      <c r="R2811" s="11"/>
      <c r="Y2811" s="11"/>
      <c r="AA2811" s="6"/>
      <c r="AB2811" s="6"/>
    </row>
    <row r="2812" spans="18:28" x14ac:dyDescent="0.2">
      <c r="R2812" s="11"/>
      <c r="Y2812" s="11"/>
      <c r="AA2812" s="6"/>
      <c r="AB2812" s="6"/>
    </row>
    <row r="2813" spans="18:28" x14ac:dyDescent="0.2">
      <c r="R2813" s="11"/>
      <c r="Y2813" s="11"/>
      <c r="AA2813" s="6"/>
      <c r="AB2813" s="6"/>
    </row>
    <row r="2814" spans="18:28" x14ac:dyDescent="0.2">
      <c r="R2814" s="11"/>
      <c r="Y2814" s="11"/>
      <c r="AA2814" s="6"/>
      <c r="AB2814" s="6"/>
    </row>
    <row r="2815" spans="18:28" x14ac:dyDescent="0.2">
      <c r="R2815" s="11"/>
      <c r="Y2815" s="11"/>
      <c r="AA2815" s="6"/>
      <c r="AB2815" s="6"/>
    </row>
    <row r="2816" spans="18:28" x14ac:dyDescent="0.2">
      <c r="R2816" s="11"/>
      <c r="Y2816" s="11"/>
      <c r="AA2816" s="6"/>
      <c r="AB2816" s="6"/>
    </row>
    <row r="2817" spans="18:28" x14ac:dyDescent="0.2">
      <c r="R2817" s="11"/>
      <c r="Y2817" s="11"/>
      <c r="AA2817" s="6"/>
      <c r="AB2817" s="6"/>
    </row>
    <row r="2818" spans="18:28" x14ac:dyDescent="0.2">
      <c r="R2818" s="11"/>
      <c r="Y2818" s="11"/>
      <c r="AA2818" s="6"/>
      <c r="AB2818" s="6"/>
    </row>
    <row r="2819" spans="18:28" x14ac:dyDescent="0.2">
      <c r="R2819" s="11"/>
      <c r="Y2819" s="11"/>
      <c r="AA2819" s="6"/>
      <c r="AB2819" s="6"/>
    </row>
    <row r="2820" spans="18:28" x14ac:dyDescent="0.2">
      <c r="R2820" s="11"/>
      <c r="Y2820" s="11"/>
      <c r="AA2820" s="6"/>
      <c r="AB2820" s="6"/>
    </row>
    <row r="2821" spans="18:28" x14ac:dyDescent="0.2">
      <c r="R2821" s="11"/>
      <c r="Y2821" s="11"/>
      <c r="AA2821" s="6"/>
      <c r="AB2821" s="6"/>
    </row>
    <row r="2822" spans="18:28" x14ac:dyDescent="0.2">
      <c r="R2822" s="11"/>
      <c r="Y2822" s="11"/>
      <c r="AA2822" s="6"/>
      <c r="AB2822" s="6"/>
    </row>
    <row r="2823" spans="18:28" x14ac:dyDescent="0.2">
      <c r="R2823" s="11"/>
      <c r="Y2823" s="11"/>
      <c r="AA2823" s="6"/>
      <c r="AB2823" s="6"/>
    </row>
    <row r="2824" spans="18:28" x14ac:dyDescent="0.2">
      <c r="R2824" s="11"/>
      <c r="Y2824" s="11"/>
      <c r="AA2824" s="6"/>
      <c r="AB2824" s="6"/>
    </row>
    <row r="2825" spans="18:28" x14ac:dyDescent="0.2">
      <c r="R2825" s="11"/>
      <c r="Y2825" s="11"/>
      <c r="AA2825" s="6"/>
      <c r="AB2825" s="6"/>
    </row>
    <row r="2826" spans="18:28" x14ac:dyDescent="0.2">
      <c r="R2826" s="11"/>
      <c r="Y2826" s="11"/>
      <c r="AA2826" s="6"/>
      <c r="AB2826" s="6"/>
    </row>
    <row r="2827" spans="18:28" x14ac:dyDescent="0.2">
      <c r="R2827" s="11"/>
      <c r="Y2827" s="11"/>
      <c r="AA2827" s="6"/>
      <c r="AB2827" s="6"/>
    </row>
    <row r="2828" spans="18:28" x14ac:dyDescent="0.2">
      <c r="R2828" s="11"/>
      <c r="Y2828" s="11"/>
      <c r="AA2828" s="6"/>
      <c r="AB2828" s="6"/>
    </row>
    <row r="2829" spans="18:28" x14ac:dyDescent="0.2">
      <c r="R2829" s="11"/>
      <c r="Y2829" s="11"/>
      <c r="AA2829" s="6"/>
      <c r="AB2829" s="6"/>
    </row>
    <row r="2830" spans="18:28" x14ac:dyDescent="0.2">
      <c r="R2830" s="11"/>
      <c r="Y2830" s="11"/>
      <c r="AA2830" s="6"/>
      <c r="AB2830" s="6"/>
    </row>
    <row r="2831" spans="18:28" x14ac:dyDescent="0.2">
      <c r="R2831" s="11"/>
      <c r="Y2831" s="11"/>
      <c r="AA2831" s="6"/>
      <c r="AB2831" s="6"/>
    </row>
    <row r="2832" spans="18:28" x14ac:dyDescent="0.2">
      <c r="R2832" s="11"/>
      <c r="Y2832" s="11"/>
      <c r="AA2832" s="6"/>
      <c r="AB2832" s="6"/>
    </row>
    <row r="2833" spans="18:28" x14ac:dyDescent="0.2">
      <c r="R2833" s="11"/>
      <c r="Y2833" s="11"/>
      <c r="AA2833" s="6"/>
      <c r="AB2833" s="6"/>
    </row>
    <row r="2834" spans="18:28" x14ac:dyDescent="0.2">
      <c r="R2834" s="11"/>
      <c r="Y2834" s="11"/>
      <c r="AA2834" s="6"/>
      <c r="AB2834" s="6"/>
    </row>
    <row r="2835" spans="18:28" x14ac:dyDescent="0.2">
      <c r="R2835" s="11"/>
      <c r="Y2835" s="11"/>
      <c r="AA2835" s="6"/>
      <c r="AB2835" s="6"/>
    </row>
    <row r="2836" spans="18:28" x14ac:dyDescent="0.2">
      <c r="R2836" s="11"/>
      <c r="Y2836" s="11"/>
      <c r="AA2836" s="6"/>
      <c r="AB2836" s="6"/>
    </row>
    <row r="2837" spans="18:28" x14ac:dyDescent="0.2">
      <c r="R2837" s="11"/>
      <c r="Y2837" s="11"/>
      <c r="AA2837" s="6"/>
      <c r="AB2837" s="6"/>
    </row>
    <row r="2838" spans="18:28" x14ac:dyDescent="0.2">
      <c r="R2838" s="11"/>
      <c r="Y2838" s="11"/>
      <c r="AA2838" s="6"/>
      <c r="AB2838" s="6"/>
    </row>
    <row r="2839" spans="18:28" x14ac:dyDescent="0.2">
      <c r="R2839" s="11"/>
      <c r="Y2839" s="11"/>
      <c r="AA2839" s="6"/>
      <c r="AB2839" s="6"/>
    </row>
    <row r="2840" spans="18:28" x14ac:dyDescent="0.2">
      <c r="R2840" s="11"/>
      <c r="Y2840" s="11"/>
      <c r="AA2840" s="6"/>
      <c r="AB2840" s="6"/>
    </row>
    <row r="2841" spans="18:28" x14ac:dyDescent="0.2">
      <c r="R2841" s="11"/>
      <c r="Y2841" s="11"/>
      <c r="AA2841" s="6"/>
      <c r="AB2841" s="6"/>
    </row>
    <row r="2842" spans="18:28" x14ac:dyDescent="0.2">
      <c r="R2842" s="11"/>
      <c r="Y2842" s="11"/>
      <c r="AA2842" s="6"/>
      <c r="AB2842" s="6"/>
    </row>
    <row r="2843" spans="18:28" x14ac:dyDescent="0.2">
      <c r="R2843" s="11"/>
      <c r="Y2843" s="11"/>
      <c r="AA2843" s="6"/>
      <c r="AB2843" s="6"/>
    </row>
    <row r="2844" spans="18:28" x14ac:dyDescent="0.2">
      <c r="R2844" s="11"/>
      <c r="Y2844" s="11"/>
      <c r="AA2844" s="6"/>
      <c r="AB2844" s="6"/>
    </row>
    <row r="2845" spans="18:28" x14ac:dyDescent="0.2">
      <c r="R2845" s="11"/>
      <c r="Y2845" s="11"/>
      <c r="AA2845" s="6"/>
      <c r="AB2845" s="6"/>
    </row>
    <row r="2846" spans="18:28" x14ac:dyDescent="0.2">
      <c r="R2846" s="11"/>
      <c r="Y2846" s="11"/>
      <c r="AA2846" s="6"/>
      <c r="AB2846" s="6"/>
    </row>
    <row r="2847" spans="18:28" x14ac:dyDescent="0.2">
      <c r="R2847" s="11"/>
      <c r="Y2847" s="11"/>
      <c r="AA2847" s="6"/>
      <c r="AB2847" s="6"/>
    </row>
    <row r="2848" spans="18:28" x14ac:dyDescent="0.2">
      <c r="R2848" s="11"/>
      <c r="Y2848" s="11"/>
      <c r="AA2848" s="6"/>
      <c r="AB2848" s="6"/>
    </row>
    <row r="2849" spans="18:28" x14ac:dyDescent="0.2">
      <c r="R2849" s="11"/>
      <c r="Y2849" s="11"/>
      <c r="AA2849" s="6"/>
      <c r="AB2849" s="6"/>
    </row>
    <row r="2850" spans="18:28" x14ac:dyDescent="0.2">
      <c r="R2850" s="11"/>
      <c r="Y2850" s="11"/>
      <c r="AA2850" s="6"/>
      <c r="AB2850" s="6"/>
    </row>
    <row r="2851" spans="18:28" x14ac:dyDescent="0.2">
      <c r="R2851" s="11"/>
      <c r="Y2851" s="11"/>
      <c r="AA2851" s="6"/>
      <c r="AB2851" s="6"/>
    </row>
    <row r="2852" spans="18:28" x14ac:dyDescent="0.2">
      <c r="R2852" s="11"/>
      <c r="Y2852" s="11"/>
      <c r="AA2852" s="6"/>
      <c r="AB2852" s="6"/>
    </row>
    <row r="2853" spans="18:28" x14ac:dyDescent="0.2">
      <c r="R2853" s="11"/>
      <c r="Y2853" s="11"/>
      <c r="AA2853" s="6"/>
      <c r="AB2853" s="6"/>
    </row>
    <row r="2854" spans="18:28" x14ac:dyDescent="0.2">
      <c r="R2854" s="11"/>
      <c r="Y2854" s="11"/>
      <c r="AA2854" s="6"/>
      <c r="AB2854" s="6"/>
    </row>
    <row r="2855" spans="18:28" x14ac:dyDescent="0.2">
      <c r="R2855" s="11"/>
      <c r="Y2855" s="11"/>
      <c r="AA2855" s="6"/>
      <c r="AB2855" s="6"/>
    </row>
    <row r="2856" spans="18:28" x14ac:dyDescent="0.2">
      <c r="R2856" s="11"/>
      <c r="Y2856" s="11"/>
      <c r="AA2856" s="6"/>
      <c r="AB2856" s="6"/>
    </row>
    <row r="2857" spans="18:28" x14ac:dyDescent="0.2">
      <c r="R2857" s="11"/>
      <c r="Y2857" s="11"/>
      <c r="AA2857" s="6"/>
      <c r="AB2857" s="6"/>
    </row>
    <row r="2858" spans="18:28" x14ac:dyDescent="0.2">
      <c r="R2858" s="11"/>
      <c r="Y2858" s="11"/>
      <c r="AA2858" s="6"/>
      <c r="AB2858" s="6"/>
    </row>
    <row r="2859" spans="18:28" x14ac:dyDescent="0.2">
      <c r="R2859" s="11"/>
      <c r="Y2859" s="11"/>
      <c r="AA2859" s="6"/>
      <c r="AB2859" s="6"/>
    </row>
    <row r="2860" spans="18:28" x14ac:dyDescent="0.2">
      <c r="R2860" s="11"/>
      <c r="Y2860" s="11"/>
      <c r="AA2860" s="6"/>
      <c r="AB2860" s="6"/>
    </row>
    <row r="2861" spans="18:28" x14ac:dyDescent="0.2">
      <c r="R2861" s="11"/>
      <c r="Y2861" s="11"/>
      <c r="AA2861" s="6"/>
      <c r="AB2861" s="6"/>
    </row>
    <row r="2862" spans="18:28" x14ac:dyDescent="0.2">
      <c r="R2862" s="11"/>
      <c r="Y2862" s="11"/>
      <c r="AA2862" s="6"/>
      <c r="AB2862" s="6"/>
    </row>
    <row r="2863" spans="18:28" x14ac:dyDescent="0.2">
      <c r="R2863" s="11"/>
      <c r="Y2863" s="11"/>
      <c r="AA2863" s="6"/>
      <c r="AB2863" s="6"/>
    </row>
    <row r="2864" spans="18:28" x14ac:dyDescent="0.2">
      <c r="R2864" s="11"/>
      <c r="Y2864" s="11"/>
      <c r="AA2864" s="6"/>
      <c r="AB2864" s="6"/>
    </row>
    <row r="2865" spans="18:28" x14ac:dyDescent="0.2">
      <c r="R2865" s="11"/>
      <c r="Y2865" s="11"/>
      <c r="AA2865" s="6"/>
      <c r="AB2865" s="6"/>
    </row>
    <row r="2866" spans="18:28" x14ac:dyDescent="0.2">
      <c r="R2866" s="11"/>
      <c r="Y2866" s="11"/>
      <c r="AA2866" s="6"/>
      <c r="AB2866" s="6"/>
    </row>
    <row r="2867" spans="18:28" x14ac:dyDescent="0.2">
      <c r="R2867" s="11"/>
      <c r="Y2867" s="11"/>
      <c r="AA2867" s="6"/>
      <c r="AB2867" s="6"/>
    </row>
    <row r="2868" spans="18:28" x14ac:dyDescent="0.2">
      <c r="R2868" s="11"/>
      <c r="Y2868" s="11"/>
      <c r="AA2868" s="6"/>
      <c r="AB2868" s="6"/>
    </row>
    <row r="2869" spans="18:28" x14ac:dyDescent="0.2">
      <c r="R2869" s="11"/>
      <c r="Y2869" s="11"/>
      <c r="AA2869" s="6"/>
      <c r="AB2869" s="6"/>
    </row>
    <row r="2870" spans="18:28" x14ac:dyDescent="0.2">
      <c r="R2870" s="11"/>
      <c r="Y2870" s="11"/>
      <c r="AA2870" s="6"/>
      <c r="AB2870" s="6"/>
    </row>
    <row r="2871" spans="18:28" x14ac:dyDescent="0.2">
      <c r="R2871" s="11"/>
      <c r="Y2871" s="11"/>
      <c r="AA2871" s="6"/>
      <c r="AB2871" s="6"/>
    </row>
    <row r="2872" spans="18:28" x14ac:dyDescent="0.2">
      <c r="R2872" s="11"/>
      <c r="Y2872" s="11"/>
      <c r="AA2872" s="6"/>
      <c r="AB2872" s="6"/>
    </row>
    <row r="2873" spans="18:28" x14ac:dyDescent="0.2">
      <c r="R2873" s="11"/>
      <c r="Y2873" s="11"/>
      <c r="AA2873" s="6"/>
      <c r="AB2873" s="6"/>
    </row>
    <row r="2874" spans="18:28" x14ac:dyDescent="0.2">
      <c r="R2874" s="11"/>
      <c r="Y2874" s="11"/>
      <c r="AA2874" s="6"/>
      <c r="AB2874" s="6"/>
    </row>
    <row r="2875" spans="18:28" x14ac:dyDescent="0.2">
      <c r="R2875" s="11"/>
      <c r="Y2875" s="11"/>
      <c r="AA2875" s="6"/>
      <c r="AB2875" s="6"/>
    </row>
    <row r="2876" spans="18:28" x14ac:dyDescent="0.2">
      <c r="R2876" s="11"/>
      <c r="Y2876" s="11"/>
      <c r="AA2876" s="6"/>
      <c r="AB2876" s="6"/>
    </row>
    <row r="2877" spans="18:28" x14ac:dyDescent="0.2">
      <c r="R2877" s="11"/>
      <c r="Y2877" s="11"/>
      <c r="AA2877" s="6"/>
      <c r="AB2877" s="6"/>
    </row>
    <row r="2878" spans="18:28" x14ac:dyDescent="0.2">
      <c r="R2878" s="11"/>
      <c r="Y2878" s="11"/>
      <c r="AA2878" s="6"/>
      <c r="AB2878" s="6"/>
    </row>
    <row r="2879" spans="18:28" x14ac:dyDescent="0.2">
      <c r="R2879" s="11"/>
      <c r="Y2879" s="11"/>
      <c r="AA2879" s="6"/>
      <c r="AB2879" s="6"/>
    </row>
    <row r="2880" spans="18:28" x14ac:dyDescent="0.2">
      <c r="R2880" s="11"/>
      <c r="Y2880" s="11"/>
      <c r="AA2880" s="6"/>
      <c r="AB2880" s="6"/>
    </row>
    <row r="2881" spans="18:28" x14ac:dyDescent="0.2">
      <c r="R2881" s="11"/>
      <c r="Y2881" s="11"/>
      <c r="AA2881" s="6"/>
      <c r="AB2881" s="6"/>
    </row>
    <row r="2882" spans="18:28" x14ac:dyDescent="0.2">
      <c r="R2882" s="11"/>
      <c r="Y2882" s="11"/>
      <c r="AA2882" s="6"/>
      <c r="AB2882" s="6"/>
    </row>
    <row r="2883" spans="18:28" x14ac:dyDescent="0.2">
      <c r="R2883" s="11"/>
      <c r="Y2883" s="11"/>
      <c r="AA2883" s="6"/>
      <c r="AB2883" s="6"/>
    </row>
    <row r="2884" spans="18:28" x14ac:dyDescent="0.2">
      <c r="R2884" s="11"/>
      <c r="Y2884" s="11"/>
      <c r="AA2884" s="6"/>
      <c r="AB2884" s="6"/>
    </row>
    <row r="2885" spans="18:28" x14ac:dyDescent="0.2">
      <c r="R2885" s="11"/>
      <c r="Y2885" s="11"/>
      <c r="AA2885" s="6"/>
      <c r="AB2885" s="6"/>
    </row>
    <row r="2886" spans="18:28" x14ac:dyDescent="0.2">
      <c r="R2886" s="11"/>
      <c r="Y2886" s="11"/>
      <c r="AA2886" s="6"/>
      <c r="AB2886" s="6"/>
    </row>
    <row r="2887" spans="18:28" x14ac:dyDescent="0.2">
      <c r="R2887" s="11"/>
      <c r="Y2887" s="11"/>
      <c r="AA2887" s="6"/>
      <c r="AB2887" s="6"/>
    </row>
    <row r="2888" spans="18:28" x14ac:dyDescent="0.2">
      <c r="R2888" s="11"/>
      <c r="Y2888" s="11"/>
      <c r="AA2888" s="6"/>
      <c r="AB2888" s="6"/>
    </row>
    <row r="2889" spans="18:28" x14ac:dyDescent="0.2">
      <c r="R2889" s="11"/>
      <c r="Y2889" s="11"/>
      <c r="AA2889" s="6"/>
      <c r="AB2889" s="6"/>
    </row>
    <row r="2890" spans="18:28" x14ac:dyDescent="0.2">
      <c r="R2890" s="11"/>
      <c r="Y2890" s="11"/>
      <c r="AA2890" s="6"/>
      <c r="AB2890" s="6"/>
    </row>
    <row r="2891" spans="18:28" x14ac:dyDescent="0.2">
      <c r="R2891" s="11"/>
      <c r="Y2891" s="11"/>
      <c r="AA2891" s="6"/>
      <c r="AB2891" s="6"/>
    </row>
    <row r="2892" spans="18:28" x14ac:dyDescent="0.2">
      <c r="R2892" s="11"/>
      <c r="Y2892" s="11"/>
      <c r="AA2892" s="6"/>
      <c r="AB2892" s="6"/>
    </row>
    <row r="2893" spans="18:28" x14ac:dyDescent="0.2">
      <c r="R2893" s="11"/>
      <c r="Y2893" s="11"/>
      <c r="AA2893" s="6"/>
      <c r="AB2893" s="6"/>
    </row>
    <row r="2894" spans="18:28" x14ac:dyDescent="0.2">
      <c r="R2894" s="11"/>
      <c r="Y2894" s="11"/>
      <c r="AA2894" s="6"/>
      <c r="AB2894" s="6"/>
    </row>
    <row r="2895" spans="18:28" x14ac:dyDescent="0.2">
      <c r="R2895" s="11"/>
      <c r="Y2895" s="11"/>
      <c r="AA2895" s="6"/>
      <c r="AB2895" s="6"/>
    </row>
    <row r="2896" spans="18:28" x14ac:dyDescent="0.2">
      <c r="R2896" s="11"/>
      <c r="Y2896" s="11"/>
      <c r="AA2896" s="6"/>
      <c r="AB2896" s="6"/>
    </row>
    <row r="2897" spans="18:28" x14ac:dyDescent="0.2">
      <c r="R2897" s="11"/>
      <c r="Y2897" s="11"/>
      <c r="AA2897" s="6"/>
      <c r="AB2897" s="6"/>
    </row>
    <row r="2898" spans="18:28" x14ac:dyDescent="0.2">
      <c r="R2898" s="11"/>
      <c r="Y2898" s="11"/>
      <c r="AA2898" s="6"/>
      <c r="AB2898" s="6"/>
    </row>
    <row r="2899" spans="18:28" x14ac:dyDescent="0.2">
      <c r="R2899" s="11"/>
      <c r="Y2899" s="11"/>
      <c r="AA2899" s="6"/>
      <c r="AB2899" s="6"/>
    </row>
    <row r="2900" spans="18:28" x14ac:dyDescent="0.2">
      <c r="R2900" s="11"/>
      <c r="Y2900" s="11"/>
      <c r="AA2900" s="6"/>
      <c r="AB2900" s="6"/>
    </row>
    <row r="2901" spans="18:28" x14ac:dyDescent="0.2">
      <c r="R2901" s="11"/>
      <c r="Y2901" s="11"/>
      <c r="AA2901" s="6"/>
      <c r="AB2901" s="6"/>
    </row>
    <row r="2902" spans="18:28" x14ac:dyDescent="0.2">
      <c r="R2902" s="11"/>
      <c r="Y2902" s="11"/>
      <c r="AA2902" s="6"/>
      <c r="AB2902" s="6"/>
    </row>
    <row r="2903" spans="18:28" x14ac:dyDescent="0.2">
      <c r="R2903" s="11"/>
      <c r="Y2903" s="11"/>
      <c r="AA2903" s="6"/>
      <c r="AB2903" s="6"/>
    </row>
    <row r="2904" spans="18:28" x14ac:dyDescent="0.2">
      <c r="R2904" s="11"/>
      <c r="Y2904" s="11"/>
      <c r="AA2904" s="6"/>
      <c r="AB2904" s="6"/>
    </row>
    <row r="2905" spans="18:28" x14ac:dyDescent="0.2">
      <c r="R2905" s="11"/>
      <c r="Y2905" s="11"/>
      <c r="AA2905" s="6"/>
      <c r="AB2905" s="6"/>
    </row>
    <row r="2906" spans="18:28" x14ac:dyDescent="0.2">
      <c r="R2906" s="11"/>
      <c r="Y2906" s="11"/>
      <c r="AA2906" s="6"/>
      <c r="AB2906" s="6"/>
    </row>
    <row r="2907" spans="18:28" x14ac:dyDescent="0.2">
      <c r="R2907" s="11"/>
      <c r="Y2907" s="11"/>
      <c r="AA2907" s="6"/>
      <c r="AB2907" s="6"/>
    </row>
    <row r="2908" spans="18:28" x14ac:dyDescent="0.2">
      <c r="R2908" s="11"/>
      <c r="Y2908" s="11"/>
      <c r="AA2908" s="6"/>
      <c r="AB2908" s="6"/>
    </row>
    <row r="2909" spans="18:28" x14ac:dyDescent="0.2">
      <c r="R2909" s="11"/>
      <c r="Y2909" s="11"/>
      <c r="AA2909" s="6"/>
      <c r="AB2909" s="6"/>
    </row>
    <row r="2910" spans="18:28" x14ac:dyDescent="0.2">
      <c r="R2910" s="11"/>
      <c r="Y2910" s="11"/>
      <c r="AA2910" s="6"/>
      <c r="AB2910" s="6"/>
    </row>
    <row r="2911" spans="18:28" x14ac:dyDescent="0.2">
      <c r="R2911" s="11"/>
      <c r="Y2911" s="11"/>
      <c r="AA2911" s="6"/>
      <c r="AB2911" s="6"/>
    </row>
    <row r="2912" spans="18:28" x14ac:dyDescent="0.2">
      <c r="R2912" s="11"/>
      <c r="Y2912" s="11"/>
      <c r="AA2912" s="6"/>
      <c r="AB2912" s="6"/>
    </row>
    <row r="2913" spans="18:28" x14ac:dyDescent="0.2">
      <c r="R2913" s="11"/>
      <c r="Y2913" s="11"/>
      <c r="AA2913" s="6"/>
      <c r="AB2913" s="6"/>
    </row>
    <row r="2914" spans="18:28" x14ac:dyDescent="0.2">
      <c r="R2914" s="11"/>
      <c r="Y2914" s="11"/>
      <c r="AA2914" s="6"/>
      <c r="AB2914" s="6"/>
    </row>
    <row r="2915" spans="18:28" x14ac:dyDescent="0.2">
      <c r="R2915" s="11"/>
      <c r="Y2915" s="11"/>
      <c r="AA2915" s="6"/>
      <c r="AB2915" s="6"/>
    </row>
    <row r="2916" spans="18:28" x14ac:dyDescent="0.2">
      <c r="R2916" s="11"/>
      <c r="Y2916" s="11"/>
      <c r="AA2916" s="6"/>
      <c r="AB2916" s="6"/>
    </row>
    <row r="2917" spans="18:28" x14ac:dyDescent="0.2">
      <c r="R2917" s="11"/>
      <c r="Y2917" s="11"/>
      <c r="AA2917" s="6"/>
      <c r="AB2917" s="6"/>
    </row>
    <row r="2918" spans="18:28" x14ac:dyDescent="0.2">
      <c r="R2918" s="11"/>
      <c r="Y2918" s="11"/>
      <c r="AA2918" s="6"/>
      <c r="AB2918" s="6"/>
    </row>
    <row r="2919" spans="18:28" x14ac:dyDescent="0.2">
      <c r="R2919" s="11"/>
      <c r="Y2919" s="11"/>
      <c r="AA2919" s="6"/>
      <c r="AB2919" s="6"/>
    </row>
    <row r="2920" spans="18:28" x14ac:dyDescent="0.2">
      <c r="R2920" s="11"/>
      <c r="Y2920" s="11"/>
      <c r="AA2920" s="6"/>
      <c r="AB2920" s="6"/>
    </row>
    <row r="2921" spans="18:28" x14ac:dyDescent="0.2">
      <c r="R2921" s="11"/>
      <c r="Y2921" s="11"/>
      <c r="AA2921" s="6"/>
      <c r="AB2921" s="6"/>
    </row>
    <row r="2922" spans="18:28" x14ac:dyDescent="0.2">
      <c r="R2922" s="11"/>
      <c r="Y2922" s="11"/>
      <c r="AA2922" s="6"/>
      <c r="AB2922" s="6"/>
    </row>
    <row r="2923" spans="18:28" x14ac:dyDescent="0.2">
      <c r="R2923" s="11"/>
      <c r="Y2923" s="11"/>
      <c r="AA2923" s="6"/>
      <c r="AB2923" s="6"/>
    </row>
    <row r="2924" spans="18:28" x14ac:dyDescent="0.2">
      <c r="R2924" s="11"/>
      <c r="Y2924" s="11"/>
      <c r="AA2924" s="6"/>
      <c r="AB2924" s="6"/>
    </row>
    <row r="2925" spans="18:28" x14ac:dyDescent="0.2">
      <c r="R2925" s="11"/>
      <c r="Y2925" s="11"/>
      <c r="AA2925" s="6"/>
      <c r="AB2925" s="6"/>
    </row>
    <row r="2926" spans="18:28" x14ac:dyDescent="0.2">
      <c r="R2926" s="11"/>
      <c r="Y2926" s="11"/>
      <c r="AA2926" s="6"/>
      <c r="AB2926" s="6"/>
    </row>
    <row r="2927" spans="18:28" x14ac:dyDescent="0.2">
      <c r="R2927" s="11"/>
      <c r="Y2927" s="11"/>
      <c r="AA2927" s="6"/>
      <c r="AB2927" s="6"/>
    </row>
    <row r="2928" spans="18:28" x14ac:dyDescent="0.2">
      <c r="R2928" s="11"/>
      <c r="Y2928" s="11"/>
      <c r="AA2928" s="6"/>
      <c r="AB2928" s="6"/>
    </row>
    <row r="2929" spans="18:28" x14ac:dyDescent="0.2">
      <c r="R2929" s="11"/>
      <c r="Y2929" s="11"/>
      <c r="AA2929" s="6"/>
      <c r="AB2929" s="6"/>
    </row>
    <row r="2930" spans="18:28" x14ac:dyDescent="0.2">
      <c r="R2930" s="11"/>
      <c r="Y2930" s="11"/>
      <c r="AA2930" s="6"/>
      <c r="AB2930" s="6"/>
    </row>
    <row r="2931" spans="18:28" x14ac:dyDescent="0.2">
      <c r="R2931" s="11"/>
      <c r="Y2931" s="11"/>
      <c r="AA2931" s="6"/>
      <c r="AB2931" s="6"/>
    </row>
    <row r="2932" spans="18:28" x14ac:dyDescent="0.2">
      <c r="R2932" s="11"/>
      <c r="Y2932" s="11"/>
      <c r="AA2932" s="6"/>
      <c r="AB2932" s="6"/>
    </row>
    <row r="2933" spans="18:28" x14ac:dyDescent="0.2">
      <c r="R2933" s="11"/>
      <c r="Y2933" s="11"/>
      <c r="AA2933" s="6"/>
      <c r="AB2933" s="6"/>
    </row>
    <row r="2934" spans="18:28" x14ac:dyDescent="0.2">
      <c r="R2934" s="11"/>
      <c r="Y2934" s="11"/>
      <c r="AA2934" s="6"/>
      <c r="AB2934" s="6"/>
    </row>
    <row r="2935" spans="18:28" x14ac:dyDescent="0.2">
      <c r="R2935" s="11"/>
      <c r="Y2935" s="11"/>
      <c r="AA2935" s="6"/>
      <c r="AB2935" s="6"/>
    </row>
    <row r="2936" spans="18:28" x14ac:dyDescent="0.2">
      <c r="R2936" s="11"/>
      <c r="Y2936" s="11"/>
      <c r="AA2936" s="6"/>
      <c r="AB2936" s="6"/>
    </row>
    <row r="2937" spans="18:28" x14ac:dyDescent="0.2">
      <c r="R2937" s="11"/>
      <c r="Y2937" s="11"/>
      <c r="AA2937" s="6"/>
      <c r="AB2937" s="6"/>
    </row>
    <row r="2938" spans="18:28" x14ac:dyDescent="0.2">
      <c r="R2938" s="11"/>
      <c r="Y2938" s="11"/>
      <c r="AA2938" s="6"/>
      <c r="AB2938" s="6"/>
    </row>
    <row r="2939" spans="18:28" x14ac:dyDescent="0.2">
      <c r="R2939" s="11"/>
      <c r="Y2939" s="11"/>
      <c r="AA2939" s="6"/>
      <c r="AB2939" s="6"/>
    </row>
    <row r="2940" spans="18:28" x14ac:dyDescent="0.2">
      <c r="R2940" s="11"/>
      <c r="Y2940" s="11"/>
      <c r="AA2940" s="6"/>
      <c r="AB2940" s="6"/>
    </row>
    <row r="2941" spans="18:28" x14ac:dyDescent="0.2">
      <c r="R2941" s="11"/>
      <c r="Y2941" s="11"/>
      <c r="AA2941" s="6"/>
      <c r="AB2941" s="6"/>
    </row>
    <row r="2942" spans="18:28" x14ac:dyDescent="0.2">
      <c r="R2942" s="11"/>
      <c r="Y2942" s="11"/>
      <c r="AA2942" s="6"/>
      <c r="AB2942" s="6"/>
    </row>
    <row r="2943" spans="18:28" x14ac:dyDescent="0.2">
      <c r="R2943" s="11"/>
      <c r="Y2943" s="11"/>
      <c r="AA2943" s="6"/>
      <c r="AB2943" s="6"/>
    </row>
    <row r="2944" spans="18:28" x14ac:dyDescent="0.2">
      <c r="R2944" s="11"/>
      <c r="Y2944" s="11"/>
      <c r="AA2944" s="6"/>
      <c r="AB2944" s="6"/>
    </row>
    <row r="2945" spans="18:28" x14ac:dyDescent="0.2">
      <c r="R2945" s="11"/>
      <c r="Y2945" s="11"/>
      <c r="AA2945" s="6"/>
      <c r="AB2945" s="6"/>
    </row>
    <row r="2946" spans="18:28" x14ac:dyDescent="0.2">
      <c r="R2946" s="11"/>
      <c r="Y2946" s="11"/>
      <c r="AA2946" s="6"/>
      <c r="AB2946" s="6"/>
    </row>
    <row r="2947" spans="18:28" x14ac:dyDescent="0.2">
      <c r="R2947" s="11"/>
      <c r="Y2947" s="11"/>
      <c r="AA2947" s="6"/>
      <c r="AB2947" s="6"/>
    </row>
    <row r="2948" spans="18:28" x14ac:dyDescent="0.2">
      <c r="R2948" s="11"/>
      <c r="Y2948" s="11"/>
      <c r="AA2948" s="6"/>
      <c r="AB2948" s="6"/>
    </row>
    <row r="2949" spans="18:28" x14ac:dyDescent="0.2">
      <c r="R2949" s="11"/>
      <c r="Y2949" s="11"/>
      <c r="AA2949" s="6"/>
      <c r="AB2949" s="6"/>
    </row>
    <row r="2950" spans="18:28" x14ac:dyDescent="0.2">
      <c r="R2950" s="11"/>
      <c r="Y2950" s="11"/>
      <c r="AA2950" s="6"/>
      <c r="AB2950" s="6"/>
    </row>
    <row r="2951" spans="18:28" x14ac:dyDescent="0.2">
      <c r="R2951" s="11"/>
      <c r="Y2951" s="11"/>
      <c r="AA2951" s="6"/>
      <c r="AB2951" s="6"/>
    </row>
    <row r="2952" spans="18:28" x14ac:dyDescent="0.2">
      <c r="R2952" s="11"/>
      <c r="Y2952" s="11"/>
      <c r="AA2952" s="6"/>
      <c r="AB2952" s="6"/>
    </row>
    <row r="2953" spans="18:28" x14ac:dyDescent="0.2">
      <c r="R2953" s="11"/>
      <c r="Y2953" s="11"/>
      <c r="AA2953" s="6"/>
      <c r="AB2953" s="6"/>
    </row>
    <row r="2954" spans="18:28" x14ac:dyDescent="0.2">
      <c r="R2954" s="11"/>
      <c r="Y2954" s="11"/>
      <c r="AA2954" s="6"/>
      <c r="AB2954" s="6"/>
    </row>
    <row r="2955" spans="18:28" x14ac:dyDescent="0.2">
      <c r="R2955" s="11"/>
      <c r="Y2955" s="11"/>
      <c r="AA2955" s="6"/>
      <c r="AB2955" s="6"/>
    </row>
    <row r="2956" spans="18:28" x14ac:dyDescent="0.2">
      <c r="R2956" s="11"/>
      <c r="Y2956" s="11"/>
      <c r="AA2956" s="6"/>
      <c r="AB2956" s="6"/>
    </row>
    <row r="2957" spans="18:28" x14ac:dyDescent="0.2">
      <c r="R2957" s="11"/>
      <c r="Y2957" s="11"/>
      <c r="AA2957" s="6"/>
      <c r="AB2957" s="6"/>
    </row>
    <row r="2958" spans="18:28" x14ac:dyDescent="0.2">
      <c r="R2958" s="11"/>
      <c r="Y2958" s="11"/>
      <c r="AA2958" s="6"/>
      <c r="AB2958" s="6"/>
    </row>
    <row r="2959" spans="18:28" x14ac:dyDescent="0.2">
      <c r="R2959" s="11"/>
      <c r="Y2959" s="11"/>
      <c r="AA2959" s="6"/>
      <c r="AB2959" s="6"/>
    </row>
    <row r="2960" spans="18:28" x14ac:dyDescent="0.2">
      <c r="R2960" s="11"/>
      <c r="Y2960" s="11"/>
      <c r="AA2960" s="6"/>
      <c r="AB2960" s="6"/>
    </row>
    <row r="2961" spans="18:28" x14ac:dyDescent="0.2">
      <c r="R2961" s="11"/>
      <c r="Y2961" s="11"/>
      <c r="AA2961" s="6"/>
      <c r="AB2961" s="6"/>
    </row>
    <row r="2962" spans="18:28" x14ac:dyDescent="0.2">
      <c r="R2962" s="11"/>
      <c r="Y2962" s="11"/>
      <c r="AA2962" s="6"/>
      <c r="AB2962" s="6"/>
    </row>
    <row r="2963" spans="18:28" x14ac:dyDescent="0.2">
      <c r="R2963" s="11"/>
      <c r="Y2963" s="11"/>
      <c r="AA2963" s="6"/>
      <c r="AB2963" s="6"/>
    </row>
    <row r="2964" spans="18:28" x14ac:dyDescent="0.2">
      <c r="R2964" s="11"/>
      <c r="Y2964" s="11"/>
      <c r="AA2964" s="6"/>
      <c r="AB2964" s="6"/>
    </row>
    <row r="2965" spans="18:28" x14ac:dyDescent="0.2">
      <c r="R2965" s="11"/>
      <c r="Y2965" s="11"/>
      <c r="AA2965" s="6"/>
      <c r="AB2965" s="6"/>
    </row>
    <row r="2966" spans="18:28" x14ac:dyDescent="0.2">
      <c r="R2966" s="11"/>
      <c r="Y2966" s="11"/>
      <c r="AA2966" s="6"/>
      <c r="AB2966" s="6"/>
    </row>
    <row r="2967" spans="18:28" x14ac:dyDescent="0.2">
      <c r="R2967" s="11"/>
      <c r="Y2967" s="11"/>
      <c r="AA2967" s="6"/>
      <c r="AB2967" s="6"/>
    </row>
    <row r="2968" spans="18:28" x14ac:dyDescent="0.2">
      <c r="R2968" s="11"/>
      <c r="Y2968" s="11"/>
      <c r="AA2968" s="6"/>
      <c r="AB2968" s="6"/>
    </row>
    <row r="2969" spans="18:28" x14ac:dyDescent="0.2">
      <c r="R2969" s="11"/>
      <c r="Y2969" s="11"/>
      <c r="AA2969" s="6"/>
      <c r="AB2969" s="6"/>
    </row>
    <row r="2970" spans="18:28" x14ac:dyDescent="0.2">
      <c r="R2970" s="11"/>
      <c r="Y2970" s="11"/>
      <c r="AA2970" s="6"/>
      <c r="AB2970" s="6"/>
    </row>
    <row r="2971" spans="18:28" x14ac:dyDescent="0.2">
      <c r="R2971" s="11"/>
      <c r="Y2971" s="11"/>
      <c r="AA2971" s="6"/>
      <c r="AB2971" s="6"/>
    </row>
    <row r="2972" spans="18:28" x14ac:dyDescent="0.2">
      <c r="R2972" s="11"/>
      <c r="Y2972" s="11"/>
      <c r="AA2972" s="6"/>
      <c r="AB2972" s="6"/>
    </row>
    <row r="2973" spans="18:28" x14ac:dyDescent="0.2">
      <c r="R2973" s="11"/>
      <c r="Y2973" s="11"/>
      <c r="AA2973" s="6"/>
      <c r="AB2973" s="6"/>
    </row>
    <row r="2974" spans="18:28" x14ac:dyDescent="0.2">
      <c r="R2974" s="11"/>
      <c r="Y2974" s="11"/>
      <c r="AA2974" s="6"/>
      <c r="AB2974" s="6"/>
    </row>
    <row r="2975" spans="18:28" x14ac:dyDescent="0.2">
      <c r="R2975" s="11"/>
      <c r="Y2975" s="11"/>
      <c r="AA2975" s="6"/>
      <c r="AB2975" s="6"/>
    </row>
    <row r="2976" spans="18:28" x14ac:dyDescent="0.2">
      <c r="R2976" s="11"/>
      <c r="Y2976" s="11"/>
      <c r="AA2976" s="6"/>
      <c r="AB2976" s="6"/>
    </row>
    <row r="2977" spans="18:28" x14ac:dyDescent="0.2">
      <c r="R2977" s="11"/>
      <c r="Y2977" s="11"/>
      <c r="AA2977" s="6"/>
      <c r="AB2977" s="6"/>
    </row>
    <row r="2978" spans="18:28" x14ac:dyDescent="0.2">
      <c r="R2978" s="11"/>
      <c r="Y2978" s="11"/>
      <c r="AA2978" s="6"/>
      <c r="AB2978" s="6"/>
    </row>
    <row r="2979" spans="18:28" x14ac:dyDescent="0.2">
      <c r="R2979" s="11"/>
      <c r="Y2979" s="11"/>
      <c r="AA2979" s="6"/>
      <c r="AB2979" s="6"/>
    </row>
    <row r="2980" spans="18:28" x14ac:dyDescent="0.2">
      <c r="R2980" s="11"/>
      <c r="Y2980" s="11"/>
      <c r="AA2980" s="6"/>
      <c r="AB2980" s="6"/>
    </row>
    <row r="2981" spans="18:28" x14ac:dyDescent="0.2">
      <c r="R2981" s="11"/>
      <c r="Y2981" s="11"/>
      <c r="AA2981" s="6"/>
      <c r="AB2981" s="6"/>
    </row>
    <row r="2982" spans="18:28" x14ac:dyDescent="0.2">
      <c r="R2982" s="11"/>
      <c r="Y2982" s="11"/>
      <c r="AA2982" s="6"/>
      <c r="AB2982" s="6"/>
    </row>
    <row r="2983" spans="18:28" x14ac:dyDescent="0.2">
      <c r="R2983" s="11"/>
      <c r="Y2983" s="11"/>
      <c r="AA2983" s="6"/>
      <c r="AB2983" s="6"/>
    </row>
    <row r="2984" spans="18:28" x14ac:dyDescent="0.2">
      <c r="R2984" s="11"/>
      <c r="Y2984" s="11"/>
      <c r="AA2984" s="6"/>
      <c r="AB2984" s="6"/>
    </row>
    <row r="2985" spans="18:28" x14ac:dyDescent="0.2">
      <c r="R2985" s="11"/>
      <c r="Y2985" s="11"/>
      <c r="AA2985" s="6"/>
      <c r="AB2985" s="6"/>
    </row>
    <row r="2986" spans="18:28" x14ac:dyDescent="0.2">
      <c r="R2986" s="11"/>
      <c r="Y2986" s="11"/>
      <c r="AA2986" s="6"/>
      <c r="AB2986" s="6"/>
    </row>
    <row r="2987" spans="18:28" x14ac:dyDescent="0.2">
      <c r="R2987" s="11"/>
      <c r="Y2987" s="11"/>
      <c r="AA2987" s="6"/>
      <c r="AB2987" s="6"/>
    </row>
    <row r="2988" spans="18:28" x14ac:dyDescent="0.2">
      <c r="R2988" s="11"/>
      <c r="Y2988" s="11"/>
      <c r="AA2988" s="6"/>
      <c r="AB2988" s="6"/>
    </row>
    <row r="2989" spans="18:28" x14ac:dyDescent="0.2">
      <c r="R2989" s="11"/>
      <c r="Y2989" s="11"/>
      <c r="AA2989" s="6"/>
      <c r="AB2989" s="6"/>
    </row>
    <row r="2990" spans="18:28" x14ac:dyDescent="0.2">
      <c r="R2990" s="11"/>
      <c r="Y2990" s="11"/>
      <c r="AA2990" s="6"/>
      <c r="AB2990" s="6"/>
    </row>
    <row r="2991" spans="18:28" x14ac:dyDescent="0.2">
      <c r="R2991" s="11"/>
      <c r="Y2991" s="11"/>
      <c r="AA2991" s="6"/>
      <c r="AB2991" s="6"/>
    </row>
    <row r="2992" spans="18:28" x14ac:dyDescent="0.2">
      <c r="R2992" s="11"/>
      <c r="Y2992" s="11"/>
      <c r="AA2992" s="6"/>
      <c r="AB2992" s="6"/>
    </row>
    <row r="2993" spans="18:28" x14ac:dyDescent="0.2">
      <c r="R2993" s="11"/>
      <c r="Y2993" s="11"/>
      <c r="AA2993" s="6"/>
      <c r="AB2993" s="6"/>
    </row>
    <row r="2994" spans="18:28" x14ac:dyDescent="0.2">
      <c r="R2994" s="11"/>
      <c r="Y2994" s="11"/>
      <c r="AA2994" s="6"/>
      <c r="AB2994" s="6"/>
    </row>
    <row r="2995" spans="18:28" x14ac:dyDescent="0.2">
      <c r="R2995" s="11"/>
      <c r="Y2995" s="11"/>
      <c r="AA2995" s="6"/>
      <c r="AB2995" s="6"/>
    </row>
    <row r="2996" spans="18:28" x14ac:dyDescent="0.2">
      <c r="R2996" s="11"/>
      <c r="Y2996" s="11"/>
      <c r="AA2996" s="6"/>
      <c r="AB2996" s="6"/>
    </row>
    <row r="2997" spans="18:28" x14ac:dyDescent="0.2">
      <c r="R2997" s="11"/>
      <c r="Y2997" s="11"/>
      <c r="AA2997" s="6"/>
      <c r="AB2997" s="6"/>
    </row>
    <row r="2998" spans="18:28" x14ac:dyDescent="0.2">
      <c r="R2998" s="11"/>
      <c r="Y2998" s="11"/>
      <c r="AA2998" s="6"/>
      <c r="AB2998" s="6"/>
    </row>
    <row r="2999" spans="18:28" x14ac:dyDescent="0.2">
      <c r="R2999" s="11"/>
      <c r="Y2999" s="11"/>
      <c r="AA2999" s="6"/>
      <c r="AB2999" s="6"/>
    </row>
    <row r="3000" spans="18:28" x14ac:dyDescent="0.2">
      <c r="R3000" s="11"/>
      <c r="Y3000" s="11"/>
      <c r="AA3000" s="6"/>
      <c r="AB3000" s="6"/>
    </row>
    <row r="3001" spans="18:28" x14ac:dyDescent="0.2">
      <c r="R3001" s="11"/>
      <c r="Y3001" s="11"/>
      <c r="AA3001" s="6"/>
      <c r="AB3001" s="6"/>
    </row>
    <row r="3002" spans="18:28" x14ac:dyDescent="0.2">
      <c r="R3002" s="11"/>
      <c r="Y3002" s="11"/>
      <c r="AA3002" s="6"/>
      <c r="AB3002" s="6"/>
    </row>
    <row r="3003" spans="18:28" x14ac:dyDescent="0.2">
      <c r="R3003" s="11"/>
      <c r="Y3003" s="11"/>
      <c r="AA3003" s="6"/>
      <c r="AB3003" s="6"/>
    </row>
    <row r="3004" spans="18:28" x14ac:dyDescent="0.2">
      <c r="R3004" s="11"/>
      <c r="Y3004" s="11"/>
      <c r="AA3004" s="6"/>
      <c r="AB3004" s="6"/>
    </row>
    <row r="3005" spans="18:28" x14ac:dyDescent="0.2">
      <c r="R3005" s="11"/>
      <c r="Y3005" s="11"/>
      <c r="AA3005" s="6"/>
      <c r="AB3005" s="6"/>
    </row>
    <row r="3006" spans="18:28" x14ac:dyDescent="0.2">
      <c r="R3006" s="11"/>
      <c r="Y3006" s="11"/>
      <c r="AA3006" s="6"/>
      <c r="AB3006" s="6"/>
    </row>
    <row r="3007" spans="18:28" x14ac:dyDescent="0.2">
      <c r="R3007" s="11"/>
      <c r="Y3007" s="11"/>
      <c r="AA3007" s="6"/>
      <c r="AB3007" s="6"/>
    </row>
    <row r="3008" spans="18:28" x14ac:dyDescent="0.2">
      <c r="R3008" s="11"/>
      <c r="Y3008" s="11"/>
      <c r="AA3008" s="6"/>
      <c r="AB3008" s="6"/>
    </row>
    <row r="3009" spans="18:28" x14ac:dyDescent="0.2">
      <c r="R3009" s="11"/>
      <c r="Y3009" s="11"/>
      <c r="AA3009" s="6"/>
      <c r="AB3009" s="6"/>
    </row>
    <row r="3010" spans="18:28" x14ac:dyDescent="0.2">
      <c r="R3010" s="11"/>
      <c r="Y3010" s="11"/>
      <c r="AA3010" s="6"/>
      <c r="AB3010" s="6"/>
    </row>
    <row r="3011" spans="18:28" x14ac:dyDescent="0.2">
      <c r="R3011" s="11"/>
      <c r="Y3011" s="11"/>
      <c r="AA3011" s="6"/>
      <c r="AB3011" s="6"/>
    </row>
    <row r="3012" spans="18:28" x14ac:dyDescent="0.2">
      <c r="R3012" s="11"/>
      <c r="Y3012" s="11"/>
      <c r="AA3012" s="6"/>
      <c r="AB3012" s="6"/>
    </row>
    <row r="3013" spans="18:28" x14ac:dyDescent="0.2">
      <c r="R3013" s="11"/>
      <c r="Y3013" s="11"/>
      <c r="AA3013" s="6"/>
      <c r="AB3013" s="6"/>
    </row>
    <row r="3014" spans="18:28" x14ac:dyDescent="0.2">
      <c r="R3014" s="11"/>
      <c r="Y3014" s="11"/>
      <c r="AA3014" s="6"/>
      <c r="AB3014" s="6"/>
    </row>
    <row r="3015" spans="18:28" x14ac:dyDescent="0.2">
      <c r="R3015" s="11"/>
      <c r="Y3015" s="11"/>
      <c r="AA3015" s="6"/>
      <c r="AB3015" s="6"/>
    </row>
    <row r="3016" spans="18:28" x14ac:dyDescent="0.2">
      <c r="R3016" s="11"/>
      <c r="Y3016" s="11"/>
      <c r="AA3016" s="6"/>
      <c r="AB3016" s="6"/>
    </row>
    <row r="3017" spans="18:28" x14ac:dyDescent="0.2">
      <c r="R3017" s="11"/>
      <c r="Y3017" s="11"/>
      <c r="AA3017" s="6"/>
      <c r="AB3017" s="6"/>
    </row>
    <row r="3018" spans="18:28" x14ac:dyDescent="0.2">
      <c r="R3018" s="11"/>
      <c r="Y3018" s="11"/>
      <c r="AA3018" s="6"/>
      <c r="AB3018" s="6"/>
    </row>
    <row r="3019" spans="18:28" x14ac:dyDescent="0.2">
      <c r="R3019" s="11"/>
      <c r="Y3019" s="11"/>
      <c r="AA3019" s="6"/>
      <c r="AB3019" s="6"/>
    </row>
    <row r="3020" spans="18:28" x14ac:dyDescent="0.2">
      <c r="R3020" s="11"/>
      <c r="Y3020" s="11"/>
      <c r="AA3020" s="6"/>
      <c r="AB3020" s="6"/>
    </row>
    <row r="3021" spans="18:28" x14ac:dyDescent="0.2">
      <c r="R3021" s="11"/>
      <c r="Y3021" s="11"/>
      <c r="AA3021" s="6"/>
      <c r="AB3021" s="6"/>
    </row>
    <row r="3022" spans="18:28" x14ac:dyDescent="0.2">
      <c r="R3022" s="11"/>
      <c r="Y3022" s="11"/>
      <c r="AA3022" s="6"/>
      <c r="AB3022" s="6"/>
    </row>
    <row r="3023" spans="18:28" x14ac:dyDescent="0.2">
      <c r="R3023" s="11"/>
      <c r="Y3023" s="11"/>
      <c r="AA3023" s="6"/>
      <c r="AB3023" s="6"/>
    </row>
    <row r="3024" spans="18:28" x14ac:dyDescent="0.2">
      <c r="R3024" s="11"/>
      <c r="Y3024" s="11"/>
      <c r="AA3024" s="6"/>
      <c r="AB3024" s="6"/>
    </row>
    <row r="3025" spans="18:28" x14ac:dyDescent="0.2">
      <c r="R3025" s="11"/>
      <c r="Y3025" s="11"/>
      <c r="AA3025" s="6"/>
      <c r="AB3025" s="6"/>
    </row>
    <row r="3026" spans="18:28" x14ac:dyDescent="0.2">
      <c r="R3026" s="11"/>
      <c r="Y3026" s="11"/>
      <c r="AA3026" s="6"/>
      <c r="AB3026" s="6"/>
    </row>
    <row r="3027" spans="18:28" x14ac:dyDescent="0.2">
      <c r="R3027" s="11"/>
      <c r="Y3027" s="11"/>
      <c r="AA3027" s="6"/>
      <c r="AB3027" s="6"/>
    </row>
    <row r="3028" spans="18:28" x14ac:dyDescent="0.2">
      <c r="R3028" s="11"/>
      <c r="Y3028" s="11"/>
      <c r="AA3028" s="6"/>
      <c r="AB3028" s="6"/>
    </row>
    <row r="3029" spans="18:28" x14ac:dyDescent="0.2">
      <c r="R3029" s="11"/>
      <c r="Y3029" s="11"/>
      <c r="AA3029" s="6"/>
      <c r="AB3029" s="6"/>
    </row>
    <row r="3030" spans="18:28" x14ac:dyDescent="0.2">
      <c r="R3030" s="11"/>
      <c r="Y3030" s="11"/>
      <c r="AA3030" s="6"/>
      <c r="AB3030" s="6"/>
    </row>
    <row r="3031" spans="18:28" x14ac:dyDescent="0.2">
      <c r="R3031" s="11"/>
      <c r="Y3031" s="11"/>
      <c r="AA3031" s="6"/>
      <c r="AB3031" s="6"/>
    </row>
    <row r="3032" spans="18:28" x14ac:dyDescent="0.2">
      <c r="R3032" s="11"/>
      <c r="Y3032" s="11"/>
      <c r="AA3032" s="6"/>
      <c r="AB3032" s="6"/>
    </row>
    <row r="3033" spans="18:28" x14ac:dyDescent="0.2">
      <c r="R3033" s="11"/>
      <c r="Y3033" s="11"/>
      <c r="AA3033" s="6"/>
      <c r="AB3033" s="6"/>
    </row>
    <row r="3034" spans="18:28" x14ac:dyDescent="0.2">
      <c r="R3034" s="11"/>
      <c r="Y3034" s="11"/>
      <c r="AA3034" s="6"/>
      <c r="AB3034" s="6"/>
    </row>
    <row r="3035" spans="18:28" x14ac:dyDescent="0.2">
      <c r="R3035" s="11"/>
      <c r="Y3035" s="11"/>
      <c r="AA3035" s="6"/>
      <c r="AB3035" s="6"/>
    </row>
    <row r="3036" spans="18:28" x14ac:dyDescent="0.2">
      <c r="R3036" s="11"/>
      <c r="Y3036" s="11"/>
      <c r="AA3036" s="6"/>
      <c r="AB3036" s="6"/>
    </row>
    <row r="3037" spans="18:28" x14ac:dyDescent="0.2">
      <c r="R3037" s="11"/>
      <c r="Y3037" s="11"/>
      <c r="AA3037" s="6"/>
      <c r="AB3037" s="6"/>
    </row>
    <row r="3038" spans="18:28" x14ac:dyDescent="0.2">
      <c r="R3038" s="11"/>
      <c r="Y3038" s="11"/>
      <c r="AA3038" s="6"/>
      <c r="AB3038" s="6"/>
    </row>
    <row r="3039" spans="18:28" x14ac:dyDescent="0.2">
      <c r="R3039" s="11"/>
      <c r="Y3039" s="11"/>
      <c r="AA3039" s="6"/>
      <c r="AB3039" s="6"/>
    </row>
    <row r="3040" spans="18:28" x14ac:dyDescent="0.2">
      <c r="R3040" s="11"/>
      <c r="Y3040" s="11"/>
      <c r="AA3040" s="6"/>
      <c r="AB3040" s="6"/>
    </row>
    <row r="3041" spans="18:28" x14ac:dyDescent="0.2">
      <c r="R3041" s="11"/>
      <c r="Y3041" s="11"/>
      <c r="AA3041" s="6"/>
      <c r="AB3041" s="6"/>
    </row>
    <row r="3042" spans="18:28" x14ac:dyDescent="0.2">
      <c r="R3042" s="11"/>
      <c r="Y3042" s="11"/>
      <c r="AA3042" s="6"/>
      <c r="AB3042" s="6"/>
    </row>
    <row r="3043" spans="18:28" x14ac:dyDescent="0.2">
      <c r="R3043" s="11"/>
      <c r="Y3043" s="11"/>
      <c r="AA3043" s="6"/>
      <c r="AB3043" s="6"/>
    </row>
    <row r="3044" spans="18:28" x14ac:dyDescent="0.2">
      <c r="R3044" s="11"/>
      <c r="Y3044" s="11"/>
      <c r="AA3044" s="6"/>
      <c r="AB3044" s="6"/>
    </row>
    <row r="3045" spans="18:28" x14ac:dyDescent="0.2">
      <c r="R3045" s="11"/>
      <c r="Y3045" s="11"/>
      <c r="AA3045" s="6"/>
      <c r="AB3045" s="6"/>
    </row>
    <row r="3046" spans="18:28" x14ac:dyDescent="0.2">
      <c r="R3046" s="11"/>
      <c r="Y3046" s="11"/>
      <c r="AA3046" s="6"/>
      <c r="AB3046" s="6"/>
    </row>
    <row r="3047" spans="18:28" x14ac:dyDescent="0.2">
      <c r="R3047" s="11"/>
      <c r="Y3047" s="11"/>
      <c r="AA3047" s="6"/>
      <c r="AB3047" s="6"/>
    </row>
    <row r="3048" spans="18:28" x14ac:dyDescent="0.2">
      <c r="R3048" s="11"/>
      <c r="Y3048" s="11"/>
      <c r="AA3048" s="6"/>
      <c r="AB3048" s="6"/>
    </row>
    <row r="3049" spans="18:28" x14ac:dyDescent="0.2">
      <c r="R3049" s="11"/>
      <c r="Y3049" s="11"/>
      <c r="AA3049" s="6"/>
      <c r="AB3049" s="6"/>
    </row>
    <row r="3050" spans="18:28" x14ac:dyDescent="0.2">
      <c r="R3050" s="11"/>
      <c r="Y3050" s="11"/>
      <c r="AA3050" s="6"/>
      <c r="AB3050" s="6"/>
    </row>
    <row r="3051" spans="18:28" x14ac:dyDescent="0.2">
      <c r="R3051" s="11"/>
      <c r="Y3051" s="11"/>
      <c r="AA3051" s="6"/>
      <c r="AB3051" s="6"/>
    </row>
    <row r="3052" spans="18:28" x14ac:dyDescent="0.2">
      <c r="R3052" s="11"/>
      <c r="Y3052" s="11"/>
      <c r="AA3052" s="6"/>
      <c r="AB3052" s="6"/>
    </row>
    <row r="3053" spans="18:28" x14ac:dyDescent="0.2">
      <c r="R3053" s="11"/>
      <c r="Y3053" s="11"/>
      <c r="AA3053" s="6"/>
      <c r="AB3053" s="6"/>
    </row>
    <row r="3054" spans="18:28" x14ac:dyDescent="0.2">
      <c r="R3054" s="11"/>
      <c r="Y3054" s="11"/>
      <c r="AA3054" s="6"/>
      <c r="AB3054" s="6"/>
    </row>
    <row r="3055" spans="18:28" x14ac:dyDescent="0.2">
      <c r="R3055" s="11"/>
      <c r="Y3055" s="11"/>
      <c r="AA3055" s="6"/>
      <c r="AB3055" s="6"/>
    </row>
    <row r="3056" spans="18:28" x14ac:dyDescent="0.2">
      <c r="R3056" s="11"/>
      <c r="Y3056" s="11"/>
      <c r="AA3056" s="6"/>
      <c r="AB3056" s="6"/>
    </row>
    <row r="3057" spans="18:28" x14ac:dyDescent="0.2">
      <c r="R3057" s="11"/>
      <c r="Y3057" s="11"/>
      <c r="AA3057" s="6"/>
      <c r="AB3057" s="6"/>
    </row>
    <row r="3058" spans="18:28" x14ac:dyDescent="0.2">
      <c r="R3058" s="11"/>
      <c r="Y3058" s="11"/>
      <c r="AA3058" s="6"/>
      <c r="AB3058" s="6"/>
    </row>
    <row r="3059" spans="18:28" x14ac:dyDescent="0.2">
      <c r="R3059" s="11"/>
      <c r="Y3059" s="11"/>
      <c r="AA3059" s="6"/>
      <c r="AB3059" s="6"/>
    </row>
    <row r="3060" spans="18:28" x14ac:dyDescent="0.2">
      <c r="R3060" s="11"/>
      <c r="Y3060" s="11"/>
      <c r="AA3060" s="6"/>
      <c r="AB3060" s="6"/>
    </row>
    <row r="3061" spans="18:28" x14ac:dyDescent="0.2">
      <c r="R3061" s="11"/>
      <c r="Y3061" s="11"/>
      <c r="AA3061" s="6"/>
      <c r="AB3061" s="6"/>
    </row>
    <row r="3062" spans="18:28" x14ac:dyDescent="0.2">
      <c r="R3062" s="11"/>
      <c r="Y3062" s="11"/>
      <c r="AA3062" s="6"/>
      <c r="AB3062" s="6"/>
    </row>
    <row r="3063" spans="18:28" x14ac:dyDescent="0.2">
      <c r="R3063" s="11"/>
      <c r="Y3063" s="11"/>
      <c r="AA3063" s="6"/>
      <c r="AB3063" s="6"/>
    </row>
    <row r="3064" spans="18:28" x14ac:dyDescent="0.2">
      <c r="R3064" s="11"/>
      <c r="Y3064" s="11"/>
      <c r="AA3064" s="6"/>
      <c r="AB3064" s="6"/>
    </row>
    <row r="3065" spans="18:28" x14ac:dyDescent="0.2">
      <c r="R3065" s="11"/>
      <c r="Y3065" s="11"/>
      <c r="AA3065" s="6"/>
      <c r="AB3065" s="6"/>
    </row>
    <row r="3066" spans="18:28" x14ac:dyDescent="0.2">
      <c r="R3066" s="11"/>
      <c r="Y3066" s="11"/>
      <c r="AA3066" s="6"/>
      <c r="AB3066" s="6"/>
    </row>
    <row r="3067" spans="18:28" x14ac:dyDescent="0.2">
      <c r="R3067" s="11"/>
      <c r="Y3067" s="11"/>
      <c r="AA3067" s="6"/>
      <c r="AB3067" s="6"/>
    </row>
    <row r="3068" spans="18:28" x14ac:dyDescent="0.2">
      <c r="R3068" s="11"/>
      <c r="Y3068" s="11"/>
      <c r="AA3068" s="6"/>
      <c r="AB3068" s="6"/>
    </row>
    <row r="3069" spans="18:28" x14ac:dyDescent="0.2">
      <c r="R3069" s="11"/>
      <c r="Y3069" s="11"/>
      <c r="AA3069" s="6"/>
      <c r="AB3069" s="6"/>
    </row>
    <row r="3070" spans="18:28" x14ac:dyDescent="0.2">
      <c r="R3070" s="11"/>
      <c r="Y3070" s="11"/>
      <c r="AA3070" s="6"/>
      <c r="AB3070" s="6"/>
    </row>
    <row r="3071" spans="18:28" x14ac:dyDescent="0.2">
      <c r="R3071" s="11"/>
      <c r="Y3071" s="11"/>
      <c r="AA3071" s="6"/>
      <c r="AB3071" s="6"/>
    </row>
    <row r="3072" spans="18:28" x14ac:dyDescent="0.2">
      <c r="R3072" s="11"/>
      <c r="Y3072" s="11"/>
      <c r="AA3072" s="6"/>
      <c r="AB3072" s="6"/>
    </row>
    <row r="3073" spans="18:28" x14ac:dyDescent="0.2">
      <c r="R3073" s="11"/>
      <c r="Y3073" s="11"/>
      <c r="AA3073" s="6"/>
      <c r="AB3073" s="6"/>
    </row>
    <row r="3074" spans="18:28" x14ac:dyDescent="0.2">
      <c r="R3074" s="11"/>
      <c r="Y3074" s="11"/>
      <c r="AA3074" s="6"/>
      <c r="AB3074" s="6"/>
    </row>
    <row r="3075" spans="18:28" x14ac:dyDescent="0.2">
      <c r="R3075" s="11"/>
      <c r="Y3075" s="11"/>
      <c r="AA3075" s="6"/>
      <c r="AB3075" s="6"/>
    </row>
    <row r="3076" spans="18:28" x14ac:dyDescent="0.2">
      <c r="R3076" s="11"/>
      <c r="Y3076" s="11"/>
      <c r="AA3076" s="6"/>
      <c r="AB3076" s="6"/>
    </row>
    <row r="3077" spans="18:28" x14ac:dyDescent="0.2">
      <c r="R3077" s="11"/>
      <c r="Y3077" s="11"/>
      <c r="AA3077" s="6"/>
      <c r="AB3077" s="6"/>
    </row>
    <row r="3078" spans="18:28" x14ac:dyDescent="0.2">
      <c r="R3078" s="11"/>
      <c r="Y3078" s="11"/>
      <c r="AA3078" s="6"/>
      <c r="AB3078" s="6"/>
    </row>
    <row r="3079" spans="18:28" x14ac:dyDescent="0.2">
      <c r="R3079" s="11"/>
      <c r="Y3079" s="11"/>
      <c r="AA3079" s="6"/>
      <c r="AB3079" s="6"/>
    </row>
    <row r="3080" spans="18:28" x14ac:dyDescent="0.2">
      <c r="R3080" s="11"/>
      <c r="Y3080" s="11"/>
      <c r="AA3080" s="6"/>
      <c r="AB3080" s="6"/>
    </row>
    <row r="3081" spans="18:28" x14ac:dyDescent="0.2">
      <c r="R3081" s="11"/>
      <c r="Y3081" s="11"/>
      <c r="AA3081" s="6"/>
      <c r="AB3081" s="6"/>
    </row>
    <row r="3082" spans="18:28" x14ac:dyDescent="0.2">
      <c r="R3082" s="11"/>
      <c r="Y3082" s="11"/>
      <c r="AA3082" s="6"/>
      <c r="AB3082" s="6"/>
    </row>
    <row r="3083" spans="18:28" x14ac:dyDescent="0.2">
      <c r="R3083" s="11"/>
      <c r="Y3083" s="11"/>
      <c r="AA3083" s="6"/>
      <c r="AB3083" s="6"/>
    </row>
    <row r="3084" spans="18:28" x14ac:dyDescent="0.2">
      <c r="R3084" s="11"/>
      <c r="Y3084" s="11"/>
      <c r="AA3084" s="6"/>
      <c r="AB3084" s="6"/>
    </row>
    <row r="3085" spans="18:28" x14ac:dyDescent="0.2">
      <c r="R3085" s="11"/>
      <c r="Y3085" s="11"/>
      <c r="AA3085" s="6"/>
      <c r="AB3085" s="6"/>
    </row>
    <row r="3086" spans="18:28" x14ac:dyDescent="0.2">
      <c r="R3086" s="11"/>
      <c r="Y3086" s="11"/>
      <c r="AA3086" s="6"/>
      <c r="AB3086" s="6"/>
    </row>
    <row r="3087" spans="18:28" x14ac:dyDescent="0.2">
      <c r="R3087" s="11"/>
      <c r="Y3087" s="11"/>
      <c r="AA3087" s="6"/>
      <c r="AB3087" s="6"/>
    </row>
    <row r="3088" spans="18:28" x14ac:dyDescent="0.2">
      <c r="R3088" s="11"/>
      <c r="Y3088" s="11"/>
      <c r="AA3088" s="6"/>
      <c r="AB3088" s="6"/>
    </row>
    <row r="3089" spans="18:28" x14ac:dyDescent="0.2">
      <c r="R3089" s="11"/>
      <c r="Y3089" s="11"/>
      <c r="AA3089" s="6"/>
      <c r="AB3089" s="6"/>
    </row>
    <row r="3090" spans="18:28" x14ac:dyDescent="0.2">
      <c r="R3090" s="11"/>
      <c r="Y3090" s="11"/>
      <c r="AA3090" s="6"/>
      <c r="AB3090" s="6"/>
    </row>
    <row r="3091" spans="18:28" x14ac:dyDescent="0.2">
      <c r="R3091" s="11"/>
      <c r="Y3091" s="11"/>
      <c r="AA3091" s="6"/>
      <c r="AB3091" s="6"/>
    </row>
    <row r="3092" spans="18:28" x14ac:dyDescent="0.2">
      <c r="R3092" s="11"/>
      <c r="Y3092" s="11"/>
      <c r="AA3092" s="6"/>
      <c r="AB3092" s="6"/>
    </row>
    <row r="3093" spans="18:28" x14ac:dyDescent="0.2">
      <c r="R3093" s="11"/>
      <c r="Y3093" s="11"/>
      <c r="AA3093" s="6"/>
      <c r="AB3093" s="6"/>
    </row>
    <row r="3094" spans="18:28" x14ac:dyDescent="0.2">
      <c r="R3094" s="11"/>
      <c r="Y3094" s="11"/>
      <c r="AA3094" s="6"/>
      <c r="AB3094" s="6"/>
    </row>
    <row r="3095" spans="18:28" x14ac:dyDescent="0.2">
      <c r="R3095" s="11"/>
      <c r="Y3095" s="11"/>
      <c r="AA3095" s="6"/>
      <c r="AB3095" s="6"/>
    </row>
    <row r="3096" spans="18:28" x14ac:dyDescent="0.2">
      <c r="R3096" s="11"/>
      <c r="Y3096" s="11"/>
      <c r="AA3096" s="6"/>
      <c r="AB3096" s="6"/>
    </row>
    <row r="3097" spans="18:28" x14ac:dyDescent="0.2">
      <c r="R3097" s="11"/>
      <c r="Y3097" s="11"/>
      <c r="AA3097" s="6"/>
      <c r="AB3097" s="6"/>
    </row>
    <row r="3098" spans="18:28" x14ac:dyDescent="0.2">
      <c r="R3098" s="11"/>
      <c r="Y3098" s="11"/>
      <c r="AA3098" s="6"/>
      <c r="AB3098" s="6"/>
    </row>
    <row r="3099" spans="18:28" x14ac:dyDescent="0.2">
      <c r="R3099" s="11"/>
      <c r="Y3099" s="11"/>
      <c r="AA3099" s="6"/>
      <c r="AB3099" s="6"/>
    </row>
    <row r="3100" spans="18:28" x14ac:dyDescent="0.2">
      <c r="R3100" s="11"/>
      <c r="Y3100" s="11"/>
      <c r="AA3100" s="6"/>
      <c r="AB3100" s="6"/>
    </row>
    <row r="3101" spans="18:28" x14ac:dyDescent="0.2">
      <c r="R3101" s="11"/>
      <c r="Y3101" s="11"/>
      <c r="AA3101" s="6"/>
      <c r="AB3101" s="6"/>
    </row>
    <row r="3102" spans="18:28" x14ac:dyDescent="0.2">
      <c r="R3102" s="11"/>
      <c r="Y3102" s="11"/>
      <c r="AA3102" s="6"/>
      <c r="AB3102" s="6"/>
    </row>
    <row r="3103" spans="18:28" x14ac:dyDescent="0.2">
      <c r="R3103" s="11"/>
      <c r="Y3103" s="11"/>
      <c r="AA3103" s="6"/>
      <c r="AB3103" s="6"/>
    </row>
    <row r="3104" spans="18:28" x14ac:dyDescent="0.2">
      <c r="R3104" s="11"/>
      <c r="Y3104" s="11"/>
      <c r="AA3104" s="6"/>
      <c r="AB3104" s="6"/>
    </row>
    <row r="3105" spans="18:28" x14ac:dyDescent="0.2">
      <c r="R3105" s="11"/>
      <c r="Y3105" s="11"/>
      <c r="AA3105" s="6"/>
      <c r="AB3105" s="6"/>
    </row>
    <row r="3106" spans="18:28" x14ac:dyDescent="0.2">
      <c r="R3106" s="11"/>
      <c r="Y3106" s="11"/>
      <c r="AA3106" s="6"/>
      <c r="AB3106" s="6"/>
    </row>
    <row r="3107" spans="18:28" x14ac:dyDescent="0.2">
      <c r="R3107" s="11"/>
      <c r="Y3107" s="11"/>
      <c r="AA3107" s="6"/>
      <c r="AB3107" s="6"/>
    </row>
    <row r="3108" spans="18:28" x14ac:dyDescent="0.2">
      <c r="R3108" s="11"/>
      <c r="Y3108" s="11"/>
      <c r="AA3108" s="6"/>
      <c r="AB3108" s="6"/>
    </row>
    <row r="3109" spans="18:28" x14ac:dyDescent="0.2">
      <c r="R3109" s="11"/>
      <c r="Y3109" s="11"/>
      <c r="AA3109" s="6"/>
      <c r="AB3109" s="6"/>
    </row>
    <row r="3110" spans="18:28" x14ac:dyDescent="0.2">
      <c r="R3110" s="11"/>
      <c r="Y3110" s="11"/>
      <c r="AA3110" s="6"/>
      <c r="AB3110" s="6"/>
    </row>
    <row r="3111" spans="18:28" x14ac:dyDescent="0.2">
      <c r="R3111" s="11"/>
      <c r="Y3111" s="11"/>
      <c r="AA3111" s="6"/>
      <c r="AB3111" s="6"/>
    </row>
    <row r="3112" spans="18:28" x14ac:dyDescent="0.2">
      <c r="R3112" s="11"/>
      <c r="Y3112" s="11"/>
      <c r="AA3112" s="6"/>
      <c r="AB3112" s="6"/>
    </row>
    <row r="3113" spans="18:28" x14ac:dyDescent="0.2">
      <c r="R3113" s="11"/>
      <c r="Y3113" s="11"/>
      <c r="AA3113" s="6"/>
      <c r="AB3113" s="6"/>
    </row>
    <row r="3114" spans="18:28" x14ac:dyDescent="0.2">
      <c r="R3114" s="11"/>
      <c r="Y3114" s="11"/>
      <c r="AA3114" s="6"/>
      <c r="AB3114" s="6"/>
    </row>
    <row r="3115" spans="18:28" x14ac:dyDescent="0.2">
      <c r="R3115" s="11"/>
      <c r="Y3115" s="11"/>
      <c r="AA3115" s="6"/>
      <c r="AB3115" s="6"/>
    </row>
    <row r="3116" spans="18:28" x14ac:dyDescent="0.2">
      <c r="R3116" s="11"/>
      <c r="Y3116" s="11"/>
      <c r="AA3116" s="6"/>
      <c r="AB3116" s="6"/>
    </row>
    <row r="3117" spans="18:28" x14ac:dyDescent="0.2">
      <c r="R3117" s="11"/>
      <c r="Y3117" s="11"/>
      <c r="AA3117" s="6"/>
      <c r="AB3117" s="6"/>
    </row>
    <row r="3118" spans="18:28" x14ac:dyDescent="0.2">
      <c r="R3118" s="11"/>
      <c r="Y3118" s="11"/>
      <c r="AA3118" s="6"/>
      <c r="AB3118" s="6"/>
    </row>
    <row r="3119" spans="18:28" x14ac:dyDescent="0.2">
      <c r="R3119" s="11"/>
      <c r="Y3119" s="11"/>
      <c r="AA3119" s="6"/>
      <c r="AB3119" s="6"/>
    </row>
    <row r="3120" spans="18:28" x14ac:dyDescent="0.2">
      <c r="R3120" s="11"/>
      <c r="Y3120" s="11"/>
      <c r="AA3120" s="6"/>
      <c r="AB3120" s="6"/>
    </row>
    <row r="3121" spans="18:28" x14ac:dyDescent="0.2">
      <c r="R3121" s="11"/>
      <c r="Y3121" s="11"/>
      <c r="AA3121" s="6"/>
      <c r="AB3121" s="6"/>
    </row>
    <row r="3122" spans="18:28" x14ac:dyDescent="0.2">
      <c r="R3122" s="11"/>
      <c r="Y3122" s="11"/>
      <c r="AA3122" s="6"/>
      <c r="AB3122" s="6"/>
    </row>
    <row r="3123" spans="18:28" x14ac:dyDescent="0.2">
      <c r="R3123" s="11"/>
      <c r="Y3123" s="11"/>
      <c r="AA3123" s="6"/>
      <c r="AB3123" s="6"/>
    </row>
    <row r="3124" spans="18:28" x14ac:dyDescent="0.2">
      <c r="R3124" s="11"/>
      <c r="Y3124" s="11"/>
      <c r="AA3124" s="6"/>
      <c r="AB3124" s="6"/>
    </row>
    <row r="3125" spans="18:28" x14ac:dyDescent="0.2">
      <c r="R3125" s="11"/>
      <c r="Y3125" s="11"/>
      <c r="AA3125" s="6"/>
      <c r="AB3125" s="6"/>
    </row>
    <row r="3126" spans="18:28" x14ac:dyDescent="0.2">
      <c r="R3126" s="11"/>
      <c r="Y3126" s="11"/>
      <c r="AA3126" s="6"/>
      <c r="AB3126" s="6"/>
    </row>
    <row r="3127" spans="18:28" x14ac:dyDescent="0.2">
      <c r="R3127" s="11"/>
      <c r="Y3127" s="11"/>
      <c r="AA3127" s="6"/>
      <c r="AB3127" s="6"/>
    </row>
    <row r="3128" spans="18:28" x14ac:dyDescent="0.2">
      <c r="R3128" s="11"/>
      <c r="Y3128" s="11"/>
      <c r="AA3128" s="6"/>
      <c r="AB3128" s="6"/>
    </row>
    <row r="3129" spans="18:28" x14ac:dyDescent="0.2">
      <c r="R3129" s="11"/>
      <c r="Y3129" s="11"/>
      <c r="AA3129" s="6"/>
      <c r="AB3129" s="6"/>
    </row>
    <row r="3130" spans="18:28" x14ac:dyDescent="0.2">
      <c r="R3130" s="11"/>
      <c r="Y3130" s="11"/>
      <c r="AA3130" s="6"/>
      <c r="AB3130" s="6"/>
    </row>
    <row r="3131" spans="18:28" x14ac:dyDescent="0.2">
      <c r="R3131" s="11"/>
      <c r="Y3131" s="11"/>
      <c r="AA3131" s="6"/>
      <c r="AB3131" s="6"/>
    </row>
    <row r="3132" spans="18:28" x14ac:dyDescent="0.2">
      <c r="R3132" s="11"/>
      <c r="Y3132" s="11"/>
      <c r="AA3132" s="6"/>
      <c r="AB3132" s="6"/>
    </row>
    <row r="3133" spans="18:28" x14ac:dyDescent="0.2">
      <c r="R3133" s="11"/>
      <c r="Y3133" s="11"/>
      <c r="AA3133" s="6"/>
      <c r="AB3133" s="6"/>
    </row>
    <row r="3134" spans="18:28" x14ac:dyDescent="0.2">
      <c r="R3134" s="11"/>
      <c r="Y3134" s="11"/>
      <c r="AA3134" s="6"/>
      <c r="AB3134" s="6"/>
    </row>
    <row r="3135" spans="18:28" x14ac:dyDescent="0.2">
      <c r="R3135" s="11"/>
      <c r="Y3135" s="11"/>
      <c r="AA3135" s="6"/>
      <c r="AB3135" s="6"/>
    </row>
    <row r="3136" spans="18:28" x14ac:dyDescent="0.2">
      <c r="R3136" s="11"/>
      <c r="Y3136" s="11"/>
      <c r="AA3136" s="6"/>
      <c r="AB3136" s="6"/>
    </row>
    <row r="3137" spans="18:28" x14ac:dyDescent="0.2">
      <c r="R3137" s="11"/>
      <c r="Y3137" s="11"/>
      <c r="AA3137" s="6"/>
      <c r="AB3137" s="6"/>
    </row>
    <row r="3138" spans="18:28" x14ac:dyDescent="0.2">
      <c r="R3138" s="11"/>
      <c r="Y3138" s="11"/>
      <c r="AA3138" s="6"/>
      <c r="AB3138" s="6"/>
    </row>
    <row r="3139" spans="18:28" x14ac:dyDescent="0.2">
      <c r="R3139" s="11"/>
      <c r="Y3139" s="11"/>
      <c r="AA3139" s="6"/>
      <c r="AB3139" s="6"/>
    </row>
    <row r="3140" spans="18:28" x14ac:dyDescent="0.2">
      <c r="R3140" s="11"/>
      <c r="Y3140" s="11"/>
      <c r="AA3140" s="6"/>
      <c r="AB3140" s="6"/>
    </row>
    <row r="3141" spans="18:28" x14ac:dyDescent="0.2">
      <c r="R3141" s="11"/>
      <c r="Y3141" s="11"/>
      <c r="AA3141" s="6"/>
      <c r="AB3141" s="6"/>
    </row>
    <row r="3142" spans="18:28" x14ac:dyDescent="0.2">
      <c r="R3142" s="11"/>
      <c r="Y3142" s="11"/>
      <c r="AA3142" s="6"/>
      <c r="AB3142" s="6"/>
    </row>
    <row r="3143" spans="18:28" x14ac:dyDescent="0.2">
      <c r="R3143" s="11"/>
      <c r="Y3143" s="11"/>
      <c r="AA3143" s="6"/>
      <c r="AB3143" s="6"/>
    </row>
    <row r="3144" spans="18:28" x14ac:dyDescent="0.2">
      <c r="R3144" s="11"/>
      <c r="Y3144" s="11"/>
      <c r="AA3144" s="6"/>
      <c r="AB3144" s="6"/>
    </row>
    <row r="3145" spans="18:28" x14ac:dyDescent="0.2">
      <c r="R3145" s="11"/>
      <c r="Y3145" s="11"/>
      <c r="AA3145" s="6"/>
      <c r="AB3145" s="6"/>
    </row>
    <row r="3146" spans="18:28" x14ac:dyDescent="0.2">
      <c r="R3146" s="11"/>
      <c r="Y3146" s="11"/>
      <c r="AA3146" s="6"/>
      <c r="AB3146" s="6"/>
    </row>
    <row r="3147" spans="18:28" x14ac:dyDescent="0.2">
      <c r="R3147" s="11"/>
      <c r="Y3147" s="11"/>
      <c r="AA3147" s="6"/>
      <c r="AB3147" s="6"/>
    </row>
    <row r="3148" spans="18:28" x14ac:dyDescent="0.2">
      <c r="R3148" s="11"/>
      <c r="Y3148" s="11"/>
      <c r="AA3148" s="6"/>
      <c r="AB3148" s="6"/>
    </row>
    <row r="3149" spans="18:28" x14ac:dyDescent="0.2">
      <c r="R3149" s="11"/>
      <c r="Y3149" s="11"/>
      <c r="AA3149" s="6"/>
      <c r="AB3149" s="6"/>
    </row>
    <row r="3150" spans="18:28" x14ac:dyDescent="0.2">
      <c r="R3150" s="11"/>
      <c r="Y3150" s="11"/>
      <c r="AA3150" s="6"/>
      <c r="AB3150" s="6"/>
    </row>
    <row r="3151" spans="18:28" x14ac:dyDescent="0.2">
      <c r="R3151" s="11"/>
      <c r="Y3151" s="11"/>
      <c r="AA3151" s="6"/>
      <c r="AB3151" s="6"/>
    </row>
    <row r="3152" spans="18:28" x14ac:dyDescent="0.2">
      <c r="R3152" s="11"/>
      <c r="Y3152" s="11"/>
      <c r="AA3152" s="6"/>
      <c r="AB3152" s="6"/>
    </row>
    <row r="3153" spans="18:28" x14ac:dyDescent="0.2">
      <c r="R3153" s="11"/>
      <c r="Y3153" s="11"/>
      <c r="AA3153" s="6"/>
      <c r="AB3153" s="6"/>
    </row>
    <row r="3154" spans="18:28" x14ac:dyDescent="0.2">
      <c r="R3154" s="11"/>
      <c r="Y3154" s="11"/>
      <c r="AA3154" s="6"/>
      <c r="AB3154" s="6"/>
    </row>
    <row r="3155" spans="18:28" x14ac:dyDescent="0.2">
      <c r="R3155" s="11"/>
      <c r="Y3155" s="11"/>
      <c r="AA3155" s="6"/>
      <c r="AB3155" s="6"/>
    </row>
    <row r="3156" spans="18:28" x14ac:dyDescent="0.2">
      <c r="R3156" s="11"/>
      <c r="Y3156" s="11"/>
      <c r="AA3156" s="6"/>
      <c r="AB3156" s="6"/>
    </row>
    <row r="3157" spans="18:28" x14ac:dyDescent="0.2">
      <c r="R3157" s="11"/>
      <c r="Y3157" s="11"/>
      <c r="AA3157" s="6"/>
      <c r="AB3157" s="6"/>
    </row>
    <row r="3158" spans="18:28" x14ac:dyDescent="0.2">
      <c r="R3158" s="11"/>
      <c r="Y3158" s="11"/>
      <c r="AA3158" s="6"/>
      <c r="AB3158" s="6"/>
    </row>
    <row r="3159" spans="18:28" x14ac:dyDescent="0.2">
      <c r="R3159" s="11"/>
      <c r="Y3159" s="11"/>
      <c r="AA3159" s="6"/>
      <c r="AB3159" s="6"/>
    </row>
    <row r="3160" spans="18:28" x14ac:dyDescent="0.2">
      <c r="R3160" s="11"/>
      <c r="Y3160" s="11"/>
      <c r="AA3160" s="6"/>
      <c r="AB3160" s="6"/>
    </row>
    <row r="3161" spans="18:28" x14ac:dyDescent="0.2">
      <c r="R3161" s="11"/>
      <c r="Y3161" s="11"/>
      <c r="AA3161" s="6"/>
      <c r="AB3161" s="6"/>
    </row>
    <row r="3162" spans="18:28" x14ac:dyDescent="0.2">
      <c r="R3162" s="11"/>
      <c r="Y3162" s="11"/>
      <c r="AA3162" s="6"/>
      <c r="AB3162" s="6"/>
    </row>
    <row r="3163" spans="18:28" x14ac:dyDescent="0.2">
      <c r="R3163" s="11"/>
      <c r="Y3163" s="11"/>
      <c r="AA3163" s="6"/>
      <c r="AB3163" s="6"/>
    </row>
    <row r="3164" spans="18:28" x14ac:dyDescent="0.2">
      <c r="R3164" s="11"/>
      <c r="Y3164" s="11"/>
      <c r="AA3164" s="6"/>
      <c r="AB3164" s="6"/>
    </row>
    <row r="3165" spans="18:28" x14ac:dyDescent="0.2">
      <c r="R3165" s="11"/>
      <c r="Y3165" s="11"/>
      <c r="AA3165" s="6"/>
      <c r="AB3165" s="6"/>
    </row>
    <row r="3166" spans="18:28" x14ac:dyDescent="0.2">
      <c r="R3166" s="11"/>
      <c r="Y3166" s="11"/>
      <c r="AA3166" s="6"/>
      <c r="AB3166" s="6"/>
    </row>
    <row r="3167" spans="18:28" x14ac:dyDescent="0.2">
      <c r="R3167" s="11"/>
      <c r="Y3167" s="11"/>
      <c r="AA3167" s="6"/>
      <c r="AB3167" s="6"/>
    </row>
    <row r="3168" spans="18:28" x14ac:dyDescent="0.2">
      <c r="R3168" s="11"/>
      <c r="Y3168" s="11"/>
      <c r="AA3168" s="6"/>
      <c r="AB3168" s="6"/>
    </row>
    <row r="3169" spans="18:28" x14ac:dyDescent="0.2">
      <c r="R3169" s="11"/>
      <c r="Y3169" s="11"/>
      <c r="AA3169" s="6"/>
      <c r="AB3169" s="6"/>
    </row>
    <row r="3170" spans="18:28" x14ac:dyDescent="0.2">
      <c r="R3170" s="11"/>
      <c r="Y3170" s="11"/>
      <c r="AA3170" s="6"/>
      <c r="AB3170" s="6"/>
    </row>
    <row r="3171" spans="18:28" x14ac:dyDescent="0.2">
      <c r="R3171" s="11"/>
      <c r="Y3171" s="11"/>
      <c r="AA3171" s="6"/>
      <c r="AB3171" s="6"/>
    </row>
    <row r="3172" spans="18:28" x14ac:dyDescent="0.2">
      <c r="R3172" s="11"/>
      <c r="Y3172" s="11"/>
      <c r="AA3172" s="6"/>
      <c r="AB3172" s="6"/>
    </row>
    <row r="3173" spans="18:28" x14ac:dyDescent="0.2">
      <c r="R3173" s="11"/>
      <c r="Y3173" s="11"/>
      <c r="AA3173" s="6"/>
      <c r="AB3173" s="6"/>
    </row>
    <row r="3174" spans="18:28" x14ac:dyDescent="0.2">
      <c r="R3174" s="11"/>
      <c r="Y3174" s="11"/>
      <c r="AA3174" s="6"/>
      <c r="AB3174" s="6"/>
    </row>
    <row r="3175" spans="18:28" x14ac:dyDescent="0.2">
      <c r="R3175" s="11"/>
      <c r="Y3175" s="11"/>
      <c r="AA3175" s="6"/>
      <c r="AB3175" s="6"/>
    </row>
    <row r="3176" spans="18:28" x14ac:dyDescent="0.2">
      <c r="R3176" s="11"/>
      <c r="Y3176" s="11"/>
      <c r="AA3176" s="6"/>
      <c r="AB3176" s="6"/>
    </row>
    <row r="3177" spans="18:28" x14ac:dyDescent="0.2">
      <c r="R3177" s="11"/>
      <c r="Y3177" s="11"/>
      <c r="AA3177" s="6"/>
      <c r="AB3177" s="6"/>
    </row>
    <row r="3178" spans="18:28" x14ac:dyDescent="0.2">
      <c r="R3178" s="11"/>
      <c r="Y3178" s="11"/>
      <c r="AA3178" s="6"/>
      <c r="AB3178" s="6"/>
    </row>
    <row r="3179" spans="18:28" x14ac:dyDescent="0.2">
      <c r="R3179" s="11"/>
      <c r="Y3179" s="11"/>
      <c r="AA3179" s="6"/>
      <c r="AB3179" s="6"/>
    </row>
    <row r="3180" spans="18:28" x14ac:dyDescent="0.2">
      <c r="R3180" s="11"/>
      <c r="Y3180" s="11"/>
      <c r="AA3180" s="6"/>
      <c r="AB3180" s="6"/>
    </row>
    <row r="3181" spans="18:28" x14ac:dyDescent="0.2">
      <c r="R3181" s="11"/>
      <c r="Y3181" s="11"/>
      <c r="AA3181" s="6"/>
      <c r="AB3181" s="6"/>
    </row>
    <row r="3182" spans="18:28" x14ac:dyDescent="0.2">
      <c r="R3182" s="11"/>
      <c r="Y3182" s="11"/>
      <c r="AA3182" s="6"/>
      <c r="AB3182" s="6"/>
    </row>
    <row r="3183" spans="18:28" x14ac:dyDescent="0.2">
      <c r="R3183" s="11"/>
      <c r="Y3183" s="11"/>
      <c r="AA3183" s="6"/>
      <c r="AB3183" s="6"/>
    </row>
    <row r="3184" spans="18:28" x14ac:dyDescent="0.2">
      <c r="R3184" s="11"/>
      <c r="Y3184" s="11"/>
      <c r="AA3184" s="6"/>
      <c r="AB3184" s="6"/>
    </row>
    <row r="3185" spans="18:28" x14ac:dyDescent="0.2">
      <c r="R3185" s="11"/>
      <c r="Y3185" s="11"/>
      <c r="AA3185" s="6"/>
      <c r="AB3185" s="6"/>
    </row>
    <row r="3186" spans="18:28" x14ac:dyDescent="0.2">
      <c r="R3186" s="11"/>
      <c r="Y3186" s="11"/>
      <c r="AA3186" s="6"/>
      <c r="AB3186" s="6"/>
    </row>
    <row r="3187" spans="18:28" x14ac:dyDescent="0.2">
      <c r="R3187" s="11"/>
      <c r="Y3187" s="11"/>
      <c r="AA3187" s="6"/>
      <c r="AB3187" s="6"/>
    </row>
    <row r="3188" spans="18:28" x14ac:dyDescent="0.2">
      <c r="R3188" s="11"/>
      <c r="Y3188" s="11"/>
      <c r="AA3188" s="6"/>
      <c r="AB3188" s="6"/>
    </row>
    <row r="3189" spans="18:28" x14ac:dyDescent="0.2">
      <c r="R3189" s="11"/>
      <c r="Y3189" s="11"/>
      <c r="AA3189" s="6"/>
      <c r="AB3189" s="6"/>
    </row>
    <row r="3190" spans="18:28" x14ac:dyDescent="0.2">
      <c r="R3190" s="11"/>
      <c r="Y3190" s="11"/>
      <c r="AA3190" s="6"/>
      <c r="AB3190" s="6"/>
    </row>
    <row r="3191" spans="18:28" x14ac:dyDescent="0.2">
      <c r="R3191" s="11"/>
      <c r="Y3191" s="11"/>
      <c r="AA3191" s="6"/>
      <c r="AB3191" s="6"/>
    </row>
    <row r="3192" spans="18:28" x14ac:dyDescent="0.2">
      <c r="R3192" s="11"/>
      <c r="Y3192" s="11"/>
      <c r="AA3192" s="6"/>
      <c r="AB3192" s="6"/>
    </row>
    <row r="3193" spans="18:28" x14ac:dyDescent="0.2">
      <c r="R3193" s="11"/>
      <c r="Y3193" s="11"/>
      <c r="AA3193" s="6"/>
      <c r="AB3193" s="6"/>
    </row>
    <row r="3194" spans="18:28" x14ac:dyDescent="0.2">
      <c r="R3194" s="11"/>
      <c r="Y3194" s="11"/>
      <c r="AA3194" s="6"/>
      <c r="AB3194" s="6"/>
    </row>
    <row r="3195" spans="18:28" x14ac:dyDescent="0.2">
      <c r="R3195" s="11"/>
      <c r="Y3195" s="11"/>
      <c r="AA3195" s="6"/>
      <c r="AB3195" s="6"/>
    </row>
    <row r="3196" spans="18:28" x14ac:dyDescent="0.2">
      <c r="R3196" s="11"/>
      <c r="Y3196" s="11"/>
      <c r="AA3196" s="6"/>
      <c r="AB3196" s="6"/>
    </row>
    <row r="3197" spans="18:28" x14ac:dyDescent="0.2">
      <c r="R3197" s="11"/>
      <c r="Y3197" s="11"/>
      <c r="AA3197" s="6"/>
      <c r="AB3197" s="6"/>
    </row>
    <row r="3198" spans="18:28" x14ac:dyDescent="0.2">
      <c r="R3198" s="11"/>
      <c r="Y3198" s="11"/>
      <c r="AA3198" s="6"/>
      <c r="AB3198" s="6"/>
    </row>
    <row r="3199" spans="18:28" x14ac:dyDescent="0.2">
      <c r="R3199" s="11"/>
      <c r="Y3199" s="11"/>
      <c r="AA3199" s="6"/>
      <c r="AB3199" s="6"/>
    </row>
    <row r="3200" spans="18:28" x14ac:dyDescent="0.2">
      <c r="R3200" s="11"/>
      <c r="Y3200" s="11"/>
      <c r="AA3200" s="6"/>
      <c r="AB3200" s="6"/>
    </row>
    <row r="3201" spans="18:28" x14ac:dyDescent="0.2">
      <c r="R3201" s="11"/>
      <c r="Y3201" s="11"/>
      <c r="AA3201" s="6"/>
      <c r="AB3201" s="6"/>
    </row>
    <row r="3202" spans="18:28" x14ac:dyDescent="0.2">
      <c r="R3202" s="11"/>
      <c r="Y3202" s="11"/>
      <c r="AA3202" s="6"/>
      <c r="AB3202" s="6"/>
    </row>
    <row r="3203" spans="18:28" x14ac:dyDescent="0.2">
      <c r="R3203" s="11"/>
      <c r="Y3203" s="11"/>
      <c r="AA3203" s="6"/>
      <c r="AB3203" s="6"/>
    </row>
    <row r="3204" spans="18:28" x14ac:dyDescent="0.2">
      <c r="R3204" s="11"/>
      <c r="Y3204" s="11"/>
      <c r="AA3204" s="6"/>
      <c r="AB3204" s="6"/>
    </row>
    <row r="3205" spans="18:28" x14ac:dyDescent="0.2">
      <c r="R3205" s="11"/>
      <c r="Y3205" s="11"/>
      <c r="AA3205" s="6"/>
      <c r="AB3205" s="6"/>
    </row>
    <row r="3206" spans="18:28" x14ac:dyDescent="0.2">
      <c r="R3206" s="11"/>
      <c r="Y3206" s="11"/>
      <c r="AA3206" s="6"/>
      <c r="AB3206" s="6"/>
    </row>
    <row r="3207" spans="18:28" x14ac:dyDescent="0.2">
      <c r="R3207" s="11"/>
      <c r="Y3207" s="11"/>
      <c r="AA3207" s="6"/>
      <c r="AB3207" s="6"/>
    </row>
    <row r="3208" spans="18:28" x14ac:dyDescent="0.2">
      <c r="R3208" s="11"/>
      <c r="Y3208" s="11"/>
      <c r="AA3208" s="6"/>
      <c r="AB3208" s="6"/>
    </row>
    <row r="3209" spans="18:28" x14ac:dyDescent="0.2">
      <c r="R3209" s="11"/>
      <c r="Y3209" s="11"/>
      <c r="AA3209" s="6"/>
      <c r="AB3209" s="6"/>
    </row>
    <row r="3210" spans="18:28" x14ac:dyDescent="0.2">
      <c r="R3210" s="11"/>
      <c r="Y3210" s="11"/>
      <c r="AA3210" s="6"/>
      <c r="AB3210" s="6"/>
    </row>
    <row r="3211" spans="18:28" x14ac:dyDescent="0.2">
      <c r="R3211" s="11"/>
      <c r="Y3211" s="11"/>
      <c r="AA3211" s="6"/>
      <c r="AB3211" s="6"/>
    </row>
    <row r="3212" spans="18:28" x14ac:dyDescent="0.2">
      <c r="R3212" s="11"/>
      <c r="Y3212" s="11"/>
      <c r="AA3212" s="6"/>
      <c r="AB3212" s="6"/>
    </row>
    <row r="3213" spans="18:28" x14ac:dyDescent="0.2">
      <c r="R3213" s="11"/>
      <c r="Y3213" s="11"/>
      <c r="AA3213" s="6"/>
      <c r="AB3213" s="6"/>
    </row>
    <row r="3214" spans="18:28" x14ac:dyDescent="0.2">
      <c r="R3214" s="11"/>
      <c r="Y3214" s="11"/>
      <c r="AA3214" s="6"/>
      <c r="AB3214" s="6"/>
    </row>
    <row r="3215" spans="18:28" x14ac:dyDescent="0.2">
      <c r="R3215" s="11"/>
      <c r="Y3215" s="11"/>
      <c r="AA3215" s="6"/>
      <c r="AB3215" s="6"/>
    </row>
    <row r="3216" spans="18:28" x14ac:dyDescent="0.2">
      <c r="R3216" s="11"/>
      <c r="Y3216" s="11"/>
      <c r="AA3216" s="6"/>
      <c r="AB3216" s="6"/>
    </row>
    <row r="3217" spans="18:28" x14ac:dyDescent="0.2">
      <c r="R3217" s="11"/>
      <c r="Y3217" s="11"/>
      <c r="AA3217" s="6"/>
      <c r="AB3217" s="6"/>
    </row>
    <row r="3218" spans="18:28" x14ac:dyDescent="0.2">
      <c r="R3218" s="11"/>
      <c r="Y3218" s="11"/>
      <c r="AA3218" s="6"/>
      <c r="AB3218" s="6"/>
    </row>
    <row r="3219" spans="18:28" x14ac:dyDescent="0.2">
      <c r="R3219" s="11"/>
      <c r="Y3219" s="11"/>
      <c r="AA3219" s="6"/>
      <c r="AB3219" s="6"/>
    </row>
    <row r="3220" spans="18:28" x14ac:dyDescent="0.2">
      <c r="R3220" s="11"/>
      <c r="Y3220" s="11"/>
      <c r="AA3220" s="6"/>
      <c r="AB3220" s="6"/>
    </row>
    <row r="3221" spans="18:28" x14ac:dyDescent="0.2">
      <c r="R3221" s="11"/>
      <c r="Y3221" s="11"/>
      <c r="AA3221" s="6"/>
      <c r="AB3221" s="6"/>
    </row>
    <row r="3222" spans="18:28" x14ac:dyDescent="0.2">
      <c r="R3222" s="11"/>
      <c r="Y3222" s="11"/>
      <c r="AA3222" s="6"/>
      <c r="AB3222" s="6"/>
    </row>
    <row r="3223" spans="18:28" x14ac:dyDescent="0.2">
      <c r="R3223" s="11"/>
      <c r="Y3223" s="11"/>
      <c r="AA3223" s="6"/>
      <c r="AB3223" s="6"/>
    </row>
    <row r="3224" spans="18:28" x14ac:dyDescent="0.2">
      <c r="R3224" s="11"/>
      <c r="Y3224" s="11"/>
      <c r="AA3224" s="6"/>
      <c r="AB3224" s="6"/>
    </row>
    <row r="3225" spans="18:28" x14ac:dyDescent="0.2">
      <c r="R3225" s="11"/>
      <c r="Y3225" s="11"/>
      <c r="AA3225" s="6"/>
      <c r="AB3225" s="6"/>
    </row>
    <row r="3226" spans="18:28" x14ac:dyDescent="0.2">
      <c r="R3226" s="11"/>
      <c r="Y3226" s="11"/>
      <c r="AA3226" s="6"/>
      <c r="AB3226" s="6"/>
    </row>
    <row r="3227" spans="18:28" x14ac:dyDescent="0.2">
      <c r="R3227" s="11"/>
      <c r="Y3227" s="11"/>
      <c r="AA3227" s="6"/>
      <c r="AB3227" s="6"/>
    </row>
    <row r="3228" spans="18:28" x14ac:dyDescent="0.2">
      <c r="R3228" s="11"/>
      <c r="Y3228" s="11"/>
      <c r="AA3228" s="6"/>
      <c r="AB3228" s="6"/>
    </row>
    <row r="3229" spans="18:28" x14ac:dyDescent="0.2">
      <c r="R3229" s="11"/>
      <c r="Y3229" s="11"/>
      <c r="AA3229" s="6"/>
      <c r="AB3229" s="6"/>
    </row>
    <row r="3230" spans="18:28" x14ac:dyDescent="0.2">
      <c r="R3230" s="11"/>
      <c r="Y3230" s="11"/>
      <c r="AA3230" s="6"/>
      <c r="AB3230" s="6"/>
    </row>
    <row r="3231" spans="18:28" x14ac:dyDescent="0.2">
      <c r="R3231" s="11"/>
      <c r="Y3231" s="11"/>
      <c r="AA3231" s="6"/>
      <c r="AB3231" s="6"/>
    </row>
    <row r="3232" spans="18:28" x14ac:dyDescent="0.2">
      <c r="R3232" s="11"/>
      <c r="Y3232" s="11"/>
      <c r="AA3232" s="6"/>
      <c r="AB3232" s="6"/>
    </row>
    <row r="3233" spans="18:28" x14ac:dyDescent="0.2">
      <c r="R3233" s="11"/>
      <c r="Y3233" s="11"/>
      <c r="AA3233" s="6"/>
      <c r="AB3233" s="6"/>
    </row>
    <row r="3234" spans="18:28" x14ac:dyDescent="0.2">
      <c r="R3234" s="11"/>
      <c r="Y3234" s="11"/>
      <c r="AA3234" s="6"/>
      <c r="AB3234" s="6"/>
    </row>
    <row r="3235" spans="18:28" x14ac:dyDescent="0.2">
      <c r="R3235" s="11"/>
      <c r="Y3235" s="11"/>
      <c r="AA3235" s="6"/>
      <c r="AB3235" s="6"/>
    </row>
    <row r="3236" spans="18:28" x14ac:dyDescent="0.2">
      <c r="R3236" s="11"/>
      <c r="Y3236" s="11"/>
      <c r="AA3236" s="6"/>
      <c r="AB3236" s="6"/>
    </row>
    <row r="3237" spans="18:28" x14ac:dyDescent="0.2">
      <c r="R3237" s="11"/>
      <c r="Y3237" s="11"/>
      <c r="AA3237" s="6"/>
      <c r="AB3237" s="6"/>
    </row>
    <row r="3238" spans="18:28" x14ac:dyDescent="0.2">
      <c r="R3238" s="11"/>
      <c r="Y3238" s="11"/>
      <c r="AA3238" s="6"/>
      <c r="AB3238" s="6"/>
    </row>
    <row r="3239" spans="18:28" x14ac:dyDescent="0.2">
      <c r="R3239" s="11"/>
      <c r="Y3239" s="11"/>
      <c r="AA3239" s="6"/>
      <c r="AB3239" s="6"/>
    </row>
    <row r="3240" spans="18:28" x14ac:dyDescent="0.2">
      <c r="R3240" s="11"/>
      <c r="Y3240" s="11"/>
      <c r="AA3240" s="6"/>
      <c r="AB3240" s="6"/>
    </row>
    <row r="3241" spans="18:28" x14ac:dyDescent="0.2">
      <c r="R3241" s="11"/>
      <c r="Y3241" s="11"/>
      <c r="AA3241" s="6"/>
      <c r="AB3241" s="6"/>
    </row>
    <row r="3242" spans="18:28" x14ac:dyDescent="0.2">
      <c r="R3242" s="11"/>
      <c r="Y3242" s="11"/>
      <c r="AA3242" s="6"/>
      <c r="AB3242" s="6"/>
    </row>
    <row r="3243" spans="18:28" x14ac:dyDescent="0.2">
      <c r="R3243" s="11"/>
      <c r="Y3243" s="11"/>
      <c r="AA3243" s="6"/>
      <c r="AB3243" s="6"/>
    </row>
    <row r="3244" spans="18:28" x14ac:dyDescent="0.2">
      <c r="R3244" s="11"/>
      <c r="Y3244" s="11"/>
      <c r="AA3244" s="6"/>
      <c r="AB3244" s="6"/>
    </row>
    <row r="3245" spans="18:28" x14ac:dyDescent="0.2">
      <c r="R3245" s="11"/>
      <c r="Y3245" s="11"/>
      <c r="AA3245" s="6"/>
      <c r="AB3245" s="6"/>
    </row>
    <row r="3246" spans="18:28" x14ac:dyDescent="0.2">
      <c r="R3246" s="11"/>
      <c r="Y3246" s="11"/>
      <c r="AA3246" s="6"/>
      <c r="AB3246" s="6"/>
    </row>
    <row r="3247" spans="18:28" x14ac:dyDescent="0.2">
      <c r="R3247" s="11"/>
      <c r="Y3247" s="11"/>
      <c r="AA3247" s="6"/>
      <c r="AB3247" s="6"/>
    </row>
    <row r="3248" spans="18:28" x14ac:dyDescent="0.2">
      <c r="R3248" s="11"/>
      <c r="Y3248" s="11"/>
      <c r="AA3248" s="6"/>
      <c r="AB3248" s="6"/>
    </row>
    <row r="3249" spans="18:28" x14ac:dyDescent="0.2">
      <c r="R3249" s="11"/>
      <c r="Y3249" s="11"/>
      <c r="AA3249" s="6"/>
      <c r="AB3249" s="6"/>
    </row>
    <row r="3250" spans="18:28" x14ac:dyDescent="0.2">
      <c r="R3250" s="11"/>
      <c r="Y3250" s="11"/>
      <c r="AA3250" s="6"/>
      <c r="AB3250" s="6"/>
    </row>
    <row r="3251" spans="18:28" x14ac:dyDescent="0.2">
      <c r="R3251" s="11"/>
      <c r="Y3251" s="11"/>
      <c r="AA3251" s="6"/>
      <c r="AB3251" s="6"/>
    </row>
    <row r="3252" spans="18:28" x14ac:dyDescent="0.2">
      <c r="R3252" s="11"/>
      <c r="Y3252" s="11"/>
      <c r="AA3252" s="6"/>
      <c r="AB3252" s="6"/>
    </row>
    <row r="3253" spans="18:28" x14ac:dyDescent="0.2">
      <c r="R3253" s="11"/>
      <c r="Y3253" s="11"/>
      <c r="AA3253" s="6"/>
      <c r="AB3253" s="6"/>
    </row>
    <row r="3254" spans="18:28" x14ac:dyDescent="0.2">
      <c r="R3254" s="11"/>
      <c r="Y3254" s="11"/>
      <c r="AA3254" s="6"/>
      <c r="AB3254" s="6"/>
    </row>
    <row r="3255" spans="18:28" x14ac:dyDescent="0.2">
      <c r="R3255" s="11"/>
      <c r="Y3255" s="11"/>
      <c r="AA3255" s="6"/>
      <c r="AB3255" s="6"/>
    </row>
    <row r="3256" spans="18:28" x14ac:dyDescent="0.2">
      <c r="R3256" s="11"/>
      <c r="Y3256" s="11"/>
      <c r="AA3256" s="6"/>
      <c r="AB3256" s="6"/>
    </row>
    <row r="3257" spans="18:28" x14ac:dyDescent="0.2">
      <c r="R3257" s="11"/>
      <c r="Y3257" s="11"/>
      <c r="AA3257" s="6"/>
      <c r="AB3257" s="6"/>
    </row>
    <row r="3258" spans="18:28" x14ac:dyDescent="0.2">
      <c r="R3258" s="11"/>
      <c r="Y3258" s="11"/>
      <c r="AA3258" s="6"/>
      <c r="AB3258" s="6"/>
    </row>
    <row r="3259" spans="18:28" x14ac:dyDescent="0.2">
      <c r="R3259" s="11"/>
      <c r="Y3259" s="11"/>
      <c r="AA3259" s="6"/>
      <c r="AB3259" s="6"/>
    </row>
    <row r="3260" spans="18:28" x14ac:dyDescent="0.2">
      <c r="R3260" s="11"/>
      <c r="Y3260" s="11"/>
      <c r="AA3260" s="6"/>
      <c r="AB3260" s="6"/>
    </row>
    <row r="3261" spans="18:28" x14ac:dyDescent="0.2">
      <c r="R3261" s="11"/>
      <c r="Y3261" s="11"/>
      <c r="AA3261" s="6"/>
      <c r="AB3261" s="6"/>
    </row>
    <row r="3262" spans="18:28" x14ac:dyDescent="0.2">
      <c r="R3262" s="11"/>
      <c r="Y3262" s="11"/>
      <c r="AA3262" s="6"/>
      <c r="AB3262" s="6"/>
    </row>
    <row r="3263" spans="18:28" x14ac:dyDescent="0.2">
      <c r="R3263" s="11"/>
      <c r="Y3263" s="11"/>
      <c r="AA3263" s="6"/>
      <c r="AB3263" s="6"/>
    </row>
    <row r="3264" spans="18:28" x14ac:dyDescent="0.2">
      <c r="R3264" s="11"/>
      <c r="Y3264" s="11"/>
      <c r="AA3264" s="6"/>
      <c r="AB3264" s="6"/>
    </row>
    <row r="3265" spans="18:28" x14ac:dyDescent="0.2">
      <c r="R3265" s="11"/>
      <c r="Y3265" s="11"/>
      <c r="AA3265" s="6"/>
      <c r="AB3265" s="6"/>
    </row>
    <row r="3266" spans="18:28" x14ac:dyDescent="0.2">
      <c r="R3266" s="11"/>
      <c r="Y3266" s="11"/>
      <c r="AA3266" s="6"/>
      <c r="AB3266" s="6"/>
    </row>
    <row r="3267" spans="18:28" x14ac:dyDescent="0.2">
      <c r="R3267" s="11"/>
      <c r="Y3267" s="11"/>
      <c r="AA3267" s="6"/>
      <c r="AB3267" s="6"/>
    </row>
    <row r="3268" spans="18:28" x14ac:dyDescent="0.2">
      <c r="R3268" s="11"/>
      <c r="Y3268" s="11"/>
      <c r="AA3268" s="6"/>
      <c r="AB3268" s="6"/>
    </row>
    <row r="3269" spans="18:28" x14ac:dyDescent="0.2">
      <c r="R3269" s="11"/>
      <c r="Y3269" s="11"/>
      <c r="AA3269" s="6"/>
      <c r="AB3269" s="6"/>
    </row>
    <row r="3270" spans="18:28" x14ac:dyDescent="0.2">
      <c r="R3270" s="11"/>
      <c r="Y3270" s="11"/>
      <c r="AA3270" s="6"/>
      <c r="AB3270" s="6"/>
    </row>
    <row r="3271" spans="18:28" x14ac:dyDescent="0.2">
      <c r="R3271" s="11"/>
      <c r="Y3271" s="11"/>
      <c r="AA3271" s="6"/>
      <c r="AB3271" s="6"/>
    </row>
    <row r="3272" spans="18:28" x14ac:dyDescent="0.2">
      <c r="R3272" s="11"/>
      <c r="Y3272" s="11"/>
      <c r="AA3272" s="6"/>
      <c r="AB3272" s="6"/>
    </row>
    <row r="3273" spans="18:28" x14ac:dyDescent="0.2">
      <c r="R3273" s="11"/>
      <c r="Y3273" s="11"/>
      <c r="AA3273" s="6"/>
      <c r="AB3273" s="6"/>
    </row>
    <row r="3274" spans="18:28" x14ac:dyDescent="0.2">
      <c r="R3274" s="11"/>
      <c r="Y3274" s="11"/>
      <c r="AA3274" s="6"/>
      <c r="AB3274" s="6"/>
    </row>
    <row r="3275" spans="18:28" x14ac:dyDescent="0.2">
      <c r="R3275" s="11"/>
      <c r="Y3275" s="11"/>
      <c r="AA3275" s="6"/>
      <c r="AB3275" s="6"/>
    </row>
    <row r="3276" spans="18:28" x14ac:dyDescent="0.2">
      <c r="R3276" s="11"/>
      <c r="Y3276" s="11"/>
      <c r="AA3276" s="6"/>
      <c r="AB3276" s="6"/>
    </row>
    <row r="3277" spans="18:28" x14ac:dyDescent="0.2">
      <c r="R3277" s="11"/>
      <c r="Y3277" s="11"/>
      <c r="AA3277" s="6"/>
      <c r="AB3277" s="6"/>
    </row>
    <row r="3278" spans="18:28" x14ac:dyDescent="0.2">
      <c r="R3278" s="11"/>
      <c r="Y3278" s="11"/>
      <c r="AA3278" s="6"/>
      <c r="AB3278" s="6"/>
    </row>
    <row r="3279" spans="18:28" x14ac:dyDescent="0.2">
      <c r="R3279" s="11"/>
      <c r="Y3279" s="11"/>
      <c r="AA3279" s="6"/>
      <c r="AB3279" s="6"/>
    </row>
    <row r="3280" spans="18:28" x14ac:dyDescent="0.2">
      <c r="R3280" s="11"/>
      <c r="Y3280" s="11"/>
      <c r="AA3280" s="6"/>
      <c r="AB3280" s="6"/>
    </row>
    <row r="3281" spans="18:28" x14ac:dyDescent="0.2">
      <c r="R3281" s="11"/>
      <c r="Y3281" s="11"/>
      <c r="AA3281" s="6"/>
      <c r="AB3281" s="6"/>
    </row>
    <row r="3282" spans="18:28" x14ac:dyDescent="0.2">
      <c r="R3282" s="11"/>
      <c r="Y3282" s="11"/>
      <c r="AA3282" s="6"/>
      <c r="AB3282" s="6"/>
    </row>
    <row r="3283" spans="18:28" x14ac:dyDescent="0.2">
      <c r="R3283" s="11"/>
      <c r="Y3283" s="11"/>
      <c r="AA3283" s="6"/>
      <c r="AB3283" s="6"/>
    </row>
    <row r="3284" spans="18:28" x14ac:dyDescent="0.2">
      <c r="R3284" s="11"/>
      <c r="Y3284" s="11"/>
      <c r="AA3284" s="6"/>
      <c r="AB3284" s="6"/>
    </row>
    <row r="3285" spans="18:28" x14ac:dyDescent="0.2">
      <c r="R3285" s="11"/>
      <c r="Y3285" s="11"/>
      <c r="AA3285" s="6"/>
      <c r="AB3285" s="6"/>
    </row>
    <row r="3286" spans="18:28" x14ac:dyDescent="0.2">
      <c r="R3286" s="11"/>
      <c r="Y3286" s="11"/>
      <c r="AA3286" s="6"/>
      <c r="AB3286" s="6"/>
    </row>
    <row r="3287" spans="18:28" x14ac:dyDescent="0.2">
      <c r="R3287" s="11"/>
      <c r="Y3287" s="11"/>
      <c r="AA3287" s="6"/>
      <c r="AB3287" s="6"/>
    </row>
    <row r="3288" spans="18:28" x14ac:dyDescent="0.2">
      <c r="R3288" s="11"/>
      <c r="Y3288" s="11"/>
      <c r="AA3288" s="6"/>
      <c r="AB3288" s="6"/>
    </row>
    <row r="3289" spans="18:28" x14ac:dyDescent="0.2">
      <c r="R3289" s="11"/>
      <c r="Y3289" s="11"/>
      <c r="AA3289" s="6"/>
      <c r="AB3289" s="6"/>
    </row>
    <row r="3290" spans="18:28" x14ac:dyDescent="0.2">
      <c r="R3290" s="11"/>
      <c r="Y3290" s="11"/>
      <c r="AA3290" s="6"/>
      <c r="AB3290" s="6"/>
    </row>
    <row r="3291" spans="18:28" x14ac:dyDescent="0.2">
      <c r="R3291" s="11"/>
      <c r="Y3291" s="11"/>
      <c r="AA3291" s="6"/>
      <c r="AB3291" s="6"/>
    </row>
    <row r="3292" spans="18:28" x14ac:dyDescent="0.2">
      <c r="R3292" s="11"/>
      <c r="Y3292" s="11"/>
      <c r="AA3292" s="6"/>
      <c r="AB3292" s="6"/>
    </row>
    <row r="3293" spans="18:28" x14ac:dyDescent="0.2">
      <c r="R3293" s="11"/>
      <c r="Y3293" s="11"/>
      <c r="AA3293" s="6"/>
      <c r="AB3293" s="6"/>
    </row>
    <row r="3294" spans="18:28" x14ac:dyDescent="0.2">
      <c r="R3294" s="11"/>
      <c r="Y3294" s="11"/>
      <c r="AA3294" s="6"/>
      <c r="AB3294" s="6"/>
    </row>
    <row r="3295" spans="18:28" x14ac:dyDescent="0.2">
      <c r="R3295" s="11"/>
      <c r="Y3295" s="11"/>
      <c r="AA3295" s="6"/>
      <c r="AB3295" s="6"/>
    </row>
    <row r="3296" spans="18:28" x14ac:dyDescent="0.2">
      <c r="R3296" s="11"/>
      <c r="Y3296" s="11"/>
      <c r="AA3296" s="6"/>
      <c r="AB3296" s="6"/>
    </row>
    <row r="3297" spans="18:28" x14ac:dyDescent="0.2">
      <c r="R3297" s="11"/>
      <c r="Y3297" s="11"/>
      <c r="AA3297" s="6"/>
      <c r="AB3297" s="6"/>
    </row>
    <row r="3298" spans="18:28" x14ac:dyDescent="0.2">
      <c r="R3298" s="11"/>
      <c r="Y3298" s="11"/>
      <c r="AA3298" s="6"/>
      <c r="AB3298" s="6"/>
    </row>
    <row r="3299" spans="18:28" x14ac:dyDescent="0.2">
      <c r="R3299" s="11"/>
      <c r="Y3299" s="11"/>
      <c r="AA3299" s="6"/>
      <c r="AB3299" s="6"/>
    </row>
    <row r="3300" spans="18:28" x14ac:dyDescent="0.2">
      <c r="R3300" s="11"/>
      <c r="Y3300" s="11"/>
      <c r="AA3300" s="6"/>
      <c r="AB3300" s="6"/>
    </row>
    <row r="3301" spans="18:28" x14ac:dyDescent="0.2">
      <c r="R3301" s="11"/>
      <c r="Y3301" s="11"/>
      <c r="AA3301" s="6"/>
      <c r="AB3301" s="6"/>
    </row>
    <row r="3302" spans="18:28" x14ac:dyDescent="0.2">
      <c r="R3302" s="11"/>
      <c r="Y3302" s="11"/>
      <c r="AA3302" s="6"/>
      <c r="AB3302" s="6"/>
    </row>
    <row r="3303" spans="18:28" x14ac:dyDescent="0.2">
      <c r="R3303" s="11"/>
      <c r="Y3303" s="11"/>
      <c r="AA3303" s="6"/>
      <c r="AB3303" s="6"/>
    </row>
    <row r="3304" spans="18:28" x14ac:dyDescent="0.2">
      <c r="R3304" s="11"/>
      <c r="Y3304" s="11"/>
      <c r="AA3304" s="6"/>
      <c r="AB3304" s="6"/>
    </row>
    <row r="3305" spans="18:28" x14ac:dyDescent="0.2">
      <c r="R3305" s="11"/>
      <c r="Y3305" s="11"/>
      <c r="AA3305" s="6"/>
      <c r="AB3305" s="6"/>
    </row>
    <row r="3306" spans="18:28" x14ac:dyDescent="0.2">
      <c r="R3306" s="11"/>
      <c r="Y3306" s="11"/>
      <c r="AA3306" s="6"/>
      <c r="AB3306" s="6"/>
    </row>
    <row r="3307" spans="18:28" x14ac:dyDescent="0.2">
      <c r="R3307" s="11"/>
      <c r="Y3307" s="11"/>
      <c r="AA3307" s="6"/>
      <c r="AB3307" s="6"/>
    </row>
    <row r="3308" spans="18:28" x14ac:dyDescent="0.2">
      <c r="R3308" s="11"/>
      <c r="Y3308" s="11"/>
      <c r="AA3308" s="6"/>
      <c r="AB3308" s="6"/>
    </row>
    <row r="3309" spans="18:28" x14ac:dyDescent="0.2">
      <c r="R3309" s="11"/>
      <c r="Y3309" s="11"/>
      <c r="AA3309" s="6"/>
      <c r="AB3309" s="6"/>
    </row>
    <row r="3310" spans="18:28" x14ac:dyDescent="0.2">
      <c r="R3310" s="11"/>
      <c r="Y3310" s="11"/>
      <c r="AA3310" s="6"/>
      <c r="AB3310" s="6"/>
    </row>
    <row r="3311" spans="18:28" x14ac:dyDescent="0.2">
      <c r="R3311" s="11"/>
      <c r="Y3311" s="11"/>
      <c r="AA3311" s="6"/>
      <c r="AB3311" s="6"/>
    </row>
    <row r="3312" spans="18:28" x14ac:dyDescent="0.2">
      <c r="R3312" s="11"/>
      <c r="Y3312" s="11"/>
      <c r="AA3312" s="6"/>
      <c r="AB3312" s="6"/>
    </row>
    <row r="3313" spans="18:28" x14ac:dyDescent="0.2">
      <c r="R3313" s="11"/>
      <c r="Y3313" s="11"/>
      <c r="AA3313" s="6"/>
      <c r="AB3313" s="6"/>
    </row>
    <row r="3314" spans="18:28" x14ac:dyDescent="0.2">
      <c r="R3314" s="11"/>
      <c r="Y3314" s="11"/>
      <c r="AA3314" s="6"/>
      <c r="AB3314" s="6"/>
    </row>
    <row r="3315" spans="18:28" x14ac:dyDescent="0.2">
      <c r="R3315" s="11"/>
      <c r="Y3315" s="11"/>
      <c r="AA3315" s="6"/>
      <c r="AB3315" s="6"/>
    </row>
    <row r="3316" spans="18:28" x14ac:dyDescent="0.2">
      <c r="R3316" s="11"/>
      <c r="Y3316" s="11"/>
      <c r="AA3316" s="6"/>
      <c r="AB3316" s="6"/>
    </row>
    <row r="3317" spans="18:28" x14ac:dyDescent="0.2">
      <c r="R3317" s="11"/>
      <c r="Y3317" s="11"/>
      <c r="AA3317" s="6"/>
      <c r="AB3317" s="6"/>
    </row>
    <row r="3318" spans="18:28" x14ac:dyDescent="0.2">
      <c r="R3318" s="11"/>
      <c r="Y3318" s="11"/>
      <c r="AA3318" s="6"/>
      <c r="AB3318" s="6"/>
    </row>
    <row r="3319" spans="18:28" x14ac:dyDescent="0.2">
      <c r="R3319" s="11"/>
      <c r="Y3319" s="11"/>
      <c r="AA3319" s="6"/>
      <c r="AB3319" s="6"/>
    </row>
    <row r="3320" spans="18:28" x14ac:dyDescent="0.2">
      <c r="R3320" s="11"/>
      <c r="Y3320" s="11"/>
      <c r="AA3320" s="6"/>
      <c r="AB3320" s="6"/>
    </row>
    <row r="3321" spans="18:28" x14ac:dyDescent="0.2">
      <c r="R3321" s="11"/>
      <c r="Y3321" s="11"/>
      <c r="AA3321" s="6"/>
      <c r="AB3321" s="6"/>
    </row>
    <row r="3322" spans="18:28" x14ac:dyDescent="0.2">
      <c r="R3322" s="11"/>
      <c r="Y3322" s="11"/>
      <c r="AA3322" s="6"/>
      <c r="AB3322" s="6"/>
    </row>
    <row r="3323" spans="18:28" x14ac:dyDescent="0.2">
      <c r="R3323" s="11"/>
      <c r="Y3323" s="11"/>
      <c r="AA3323" s="6"/>
      <c r="AB3323" s="6"/>
    </row>
    <row r="3324" spans="18:28" x14ac:dyDescent="0.2">
      <c r="R3324" s="11"/>
      <c r="Y3324" s="11"/>
      <c r="AA3324" s="6"/>
      <c r="AB3324" s="6"/>
    </row>
    <row r="3325" spans="18:28" x14ac:dyDescent="0.2">
      <c r="R3325" s="11"/>
      <c r="Y3325" s="11"/>
      <c r="AA3325" s="6"/>
      <c r="AB3325" s="6"/>
    </row>
    <row r="3326" spans="18:28" x14ac:dyDescent="0.2">
      <c r="R3326" s="11"/>
      <c r="Y3326" s="11"/>
      <c r="AA3326" s="6"/>
      <c r="AB3326" s="6"/>
    </row>
    <row r="3327" spans="18:28" x14ac:dyDescent="0.2">
      <c r="R3327" s="11"/>
      <c r="Y3327" s="11"/>
      <c r="AA3327" s="6"/>
      <c r="AB3327" s="6"/>
    </row>
    <row r="3328" spans="18:28" x14ac:dyDescent="0.2">
      <c r="R3328" s="11"/>
      <c r="Y3328" s="11"/>
      <c r="AA3328" s="6"/>
      <c r="AB3328" s="6"/>
    </row>
    <row r="3329" spans="18:28" x14ac:dyDescent="0.2">
      <c r="R3329" s="11"/>
      <c r="Y3329" s="11"/>
      <c r="AA3329" s="6"/>
      <c r="AB3329" s="6"/>
    </row>
    <row r="3330" spans="18:28" x14ac:dyDescent="0.2">
      <c r="R3330" s="11"/>
      <c r="Y3330" s="11"/>
      <c r="AA3330" s="6"/>
      <c r="AB3330" s="6"/>
    </row>
    <row r="3331" spans="18:28" x14ac:dyDescent="0.2">
      <c r="R3331" s="11"/>
      <c r="Y3331" s="11"/>
      <c r="AA3331" s="6"/>
      <c r="AB3331" s="6"/>
    </row>
    <row r="3332" spans="18:28" x14ac:dyDescent="0.2">
      <c r="R3332" s="11"/>
      <c r="Y3332" s="11"/>
      <c r="AA3332" s="6"/>
      <c r="AB3332" s="6"/>
    </row>
    <row r="3333" spans="18:28" x14ac:dyDescent="0.2">
      <c r="R3333" s="11"/>
      <c r="Y3333" s="11"/>
      <c r="AA3333" s="6"/>
      <c r="AB3333" s="6"/>
    </row>
    <row r="3334" spans="18:28" x14ac:dyDescent="0.2">
      <c r="R3334" s="11"/>
      <c r="Y3334" s="11"/>
      <c r="AA3334" s="6"/>
      <c r="AB3334" s="6"/>
    </row>
    <row r="3335" spans="18:28" x14ac:dyDescent="0.2">
      <c r="R3335" s="11"/>
      <c r="Y3335" s="11"/>
      <c r="AA3335" s="6"/>
      <c r="AB3335" s="6"/>
    </row>
    <row r="3336" spans="18:28" x14ac:dyDescent="0.2">
      <c r="R3336" s="11"/>
      <c r="Y3336" s="11"/>
      <c r="AA3336" s="6"/>
      <c r="AB3336" s="6"/>
    </row>
    <row r="3337" spans="18:28" x14ac:dyDescent="0.2">
      <c r="R3337" s="11"/>
      <c r="Y3337" s="11"/>
      <c r="AA3337" s="6"/>
      <c r="AB3337" s="6"/>
    </row>
    <row r="3338" spans="18:28" x14ac:dyDescent="0.2">
      <c r="R3338" s="11"/>
      <c r="Y3338" s="11"/>
      <c r="AA3338" s="6"/>
      <c r="AB3338" s="6"/>
    </row>
    <row r="3339" spans="18:28" x14ac:dyDescent="0.2">
      <c r="R3339" s="11"/>
      <c r="Y3339" s="11"/>
      <c r="AA3339" s="6"/>
      <c r="AB3339" s="6"/>
    </row>
    <row r="3340" spans="18:28" x14ac:dyDescent="0.2">
      <c r="R3340" s="11"/>
      <c r="Y3340" s="11"/>
      <c r="AA3340" s="6"/>
      <c r="AB3340" s="6"/>
    </row>
    <row r="3341" spans="18:28" x14ac:dyDescent="0.2">
      <c r="R3341" s="11"/>
      <c r="Y3341" s="11"/>
      <c r="AA3341" s="6"/>
      <c r="AB3341" s="6"/>
    </row>
    <row r="3342" spans="18:28" x14ac:dyDescent="0.2">
      <c r="R3342" s="11"/>
      <c r="Y3342" s="11"/>
      <c r="AA3342" s="6"/>
      <c r="AB3342" s="6"/>
    </row>
    <row r="3343" spans="18:28" x14ac:dyDescent="0.2">
      <c r="R3343" s="11"/>
      <c r="Y3343" s="11"/>
      <c r="AA3343" s="6"/>
      <c r="AB3343" s="6"/>
    </row>
    <row r="3344" spans="18:28" x14ac:dyDescent="0.2">
      <c r="R3344" s="11"/>
      <c r="Y3344" s="11"/>
      <c r="AA3344" s="6"/>
      <c r="AB3344" s="6"/>
    </row>
    <row r="3345" spans="18:28" x14ac:dyDescent="0.2">
      <c r="R3345" s="11"/>
      <c r="Y3345" s="11"/>
      <c r="AA3345" s="6"/>
      <c r="AB3345" s="6"/>
    </row>
    <row r="3346" spans="18:28" x14ac:dyDescent="0.2">
      <c r="R3346" s="11"/>
      <c r="Y3346" s="11"/>
      <c r="AA3346" s="6"/>
      <c r="AB3346" s="6"/>
    </row>
    <row r="3347" spans="18:28" x14ac:dyDescent="0.2">
      <c r="R3347" s="11"/>
      <c r="Y3347" s="11"/>
      <c r="AA3347" s="6"/>
      <c r="AB3347" s="6"/>
    </row>
    <row r="3348" spans="18:28" x14ac:dyDescent="0.2">
      <c r="R3348" s="11"/>
      <c r="Y3348" s="11"/>
      <c r="AA3348" s="6"/>
      <c r="AB3348" s="6"/>
    </row>
    <row r="3349" spans="18:28" x14ac:dyDescent="0.2">
      <c r="R3349" s="11"/>
      <c r="Y3349" s="11"/>
      <c r="AA3349" s="6"/>
      <c r="AB3349" s="6"/>
    </row>
    <row r="3350" spans="18:28" x14ac:dyDescent="0.2">
      <c r="R3350" s="11"/>
      <c r="Y3350" s="11"/>
      <c r="AA3350" s="6"/>
      <c r="AB3350" s="6"/>
    </row>
    <row r="3351" spans="18:28" x14ac:dyDescent="0.2">
      <c r="R3351" s="11"/>
      <c r="Y3351" s="11"/>
      <c r="AA3351" s="6"/>
      <c r="AB3351" s="6"/>
    </row>
    <row r="3352" spans="18:28" x14ac:dyDescent="0.2">
      <c r="R3352" s="11"/>
      <c r="Y3352" s="11"/>
      <c r="AA3352" s="6"/>
      <c r="AB3352" s="6"/>
    </row>
    <row r="3353" spans="18:28" x14ac:dyDescent="0.2">
      <c r="R3353" s="11"/>
      <c r="Y3353" s="11"/>
      <c r="AA3353" s="6"/>
      <c r="AB3353" s="6"/>
    </row>
    <row r="3354" spans="18:28" x14ac:dyDescent="0.2">
      <c r="R3354" s="11"/>
      <c r="Y3354" s="11"/>
      <c r="AA3354" s="6"/>
      <c r="AB3354" s="6"/>
    </row>
    <row r="3355" spans="18:28" x14ac:dyDescent="0.2">
      <c r="R3355" s="11"/>
      <c r="Y3355" s="11"/>
      <c r="AA3355" s="6"/>
      <c r="AB3355" s="6"/>
    </row>
    <row r="3356" spans="18:28" x14ac:dyDescent="0.2">
      <c r="R3356" s="11"/>
      <c r="Y3356" s="11"/>
      <c r="AA3356" s="6"/>
      <c r="AB3356" s="6"/>
    </row>
    <row r="3357" spans="18:28" x14ac:dyDescent="0.2">
      <c r="R3357" s="11"/>
      <c r="Y3357" s="11"/>
      <c r="AA3357" s="6"/>
      <c r="AB3357" s="6"/>
    </row>
    <row r="3358" spans="18:28" x14ac:dyDescent="0.2">
      <c r="R3358" s="11"/>
      <c r="Y3358" s="11"/>
      <c r="AA3358" s="6"/>
      <c r="AB3358" s="6"/>
    </row>
    <row r="3359" spans="18:28" x14ac:dyDescent="0.2">
      <c r="R3359" s="11"/>
      <c r="Y3359" s="11"/>
      <c r="AA3359" s="6"/>
      <c r="AB3359" s="6"/>
    </row>
    <row r="3360" spans="18:28" x14ac:dyDescent="0.2">
      <c r="R3360" s="11"/>
      <c r="Y3360" s="11"/>
      <c r="AA3360" s="6"/>
      <c r="AB3360" s="6"/>
    </row>
    <row r="3361" spans="18:28" x14ac:dyDescent="0.2">
      <c r="R3361" s="11"/>
      <c r="Y3361" s="11"/>
      <c r="AA3361" s="6"/>
      <c r="AB3361" s="6"/>
    </row>
    <row r="3362" spans="18:28" x14ac:dyDescent="0.2">
      <c r="R3362" s="11"/>
      <c r="Y3362" s="11"/>
      <c r="AA3362" s="6"/>
      <c r="AB3362" s="6"/>
    </row>
    <row r="3363" spans="18:28" x14ac:dyDescent="0.2">
      <c r="R3363" s="11"/>
      <c r="Y3363" s="11"/>
      <c r="AA3363" s="6"/>
      <c r="AB3363" s="6"/>
    </row>
    <row r="3364" spans="18:28" x14ac:dyDescent="0.2">
      <c r="R3364" s="11"/>
      <c r="Y3364" s="11"/>
      <c r="AA3364" s="6"/>
      <c r="AB3364" s="6"/>
    </row>
    <row r="3365" spans="18:28" x14ac:dyDescent="0.2">
      <c r="R3365" s="11"/>
      <c r="Y3365" s="11"/>
      <c r="AA3365" s="6"/>
      <c r="AB3365" s="6"/>
    </row>
    <row r="3366" spans="18:28" x14ac:dyDescent="0.2">
      <c r="R3366" s="11"/>
      <c r="Y3366" s="11"/>
      <c r="AA3366" s="6"/>
      <c r="AB3366" s="6"/>
    </row>
    <row r="3367" spans="18:28" x14ac:dyDescent="0.2">
      <c r="R3367" s="11"/>
      <c r="Y3367" s="11"/>
      <c r="AA3367" s="6"/>
      <c r="AB3367" s="6"/>
    </row>
    <row r="3368" spans="18:28" x14ac:dyDescent="0.2">
      <c r="R3368" s="11"/>
      <c r="Y3368" s="11"/>
      <c r="AA3368" s="6"/>
      <c r="AB3368" s="6"/>
    </row>
    <row r="3369" spans="18:28" x14ac:dyDescent="0.2">
      <c r="R3369" s="11"/>
      <c r="Y3369" s="11"/>
      <c r="AA3369" s="6"/>
      <c r="AB3369" s="6"/>
    </row>
    <row r="3370" spans="18:28" x14ac:dyDescent="0.2">
      <c r="R3370" s="11"/>
      <c r="Y3370" s="11"/>
      <c r="AA3370" s="6"/>
      <c r="AB3370" s="6"/>
    </row>
    <row r="3371" spans="18:28" x14ac:dyDescent="0.2">
      <c r="R3371" s="11"/>
      <c r="Y3371" s="11"/>
      <c r="AA3371" s="6"/>
      <c r="AB3371" s="6"/>
    </row>
    <row r="3372" spans="18:28" x14ac:dyDescent="0.2">
      <c r="R3372" s="11"/>
      <c r="Y3372" s="11"/>
      <c r="AA3372" s="6"/>
      <c r="AB3372" s="6"/>
    </row>
    <row r="3373" spans="18:28" x14ac:dyDescent="0.2">
      <c r="R3373" s="11"/>
      <c r="Y3373" s="11"/>
      <c r="AA3373" s="6"/>
      <c r="AB3373" s="6"/>
    </row>
    <row r="3374" spans="18:28" x14ac:dyDescent="0.2">
      <c r="R3374" s="11"/>
      <c r="Y3374" s="11"/>
      <c r="AA3374" s="6"/>
      <c r="AB3374" s="6"/>
    </row>
    <row r="3375" spans="18:28" x14ac:dyDescent="0.2">
      <c r="R3375" s="11"/>
      <c r="Y3375" s="11"/>
      <c r="AA3375" s="6"/>
      <c r="AB3375" s="6"/>
    </row>
    <row r="3376" spans="18:28" x14ac:dyDescent="0.2">
      <c r="R3376" s="11"/>
      <c r="Y3376" s="11"/>
      <c r="AA3376" s="6"/>
      <c r="AB3376" s="6"/>
    </row>
    <row r="3377" spans="18:28" x14ac:dyDescent="0.2">
      <c r="R3377" s="11"/>
      <c r="Y3377" s="11"/>
      <c r="AA3377" s="6"/>
      <c r="AB3377" s="6"/>
    </row>
    <row r="3378" spans="18:28" x14ac:dyDescent="0.2">
      <c r="R3378" s="11"/>
      <c r="Y3378" s="11"/>
      <c r="AA3378" s="6"/>
      <c r="AB3378" s="6"/>
    </row>
    <row r="3379" spans="18:28" x14ac:dyDescent="0.2">
      <c r="R3379" s="11"/>
      <c r="Y3379" s="11"/>
      <c r="AA3379" s="6"/>
      <c r="AB3379" s="6"/>
    </row>
    <row r="3380" spans="18:28" x14ac:dyDescent="0.2">
      <c r="R3380" s="11"/>
      <c r="Y3380" s="11"/>
      <c r="AA3380" s="6"/>
      <c r="AB3380" s="6"/>
    </row>
    <row r="3381" spans="18:28" x14ac:dyDescent="0.2">
      <c r="R3381" s="11"/>
      <c r="Y3381" s="11"/>
      <c r="AA3381" s="6"/>
      <c r="AB3381" s="6"/>
    </row>
    <row r="3382" spans="18:28" x14ac:dyDescent="0.2">
      <c r="R3382" s="11"/>
      <c r="Y3382" s="11"/>
      <c r="AA3382" s="6"/>
      <c r="AB3382" s="6"/>
    </row>
    <row r="3383" spans="18:28" x14ac:dyDescent="0.2">
      <c r="R3383" s="11"/>
      <c r="Y3383" s="11"/>
      <c r="AA3383" s="6"/>
      <c r="AB3383" s="6"/>
    </row>
    <row r="3384" spans="18:28" x14ac:dyDescent="0.2">
      <c r="R3384" s="11"/>
      <c r="Y3384" s="11"/>
      <c r="AA3384" s="6"/>
      <c r="AB3384" s="6"/>
    </row>
    <row r="3385" spans="18:28" x14ac:dyDescent="0.2">
      <c r="R3385" s="11"/>
      <c r="Y3385" s="11"/>
      <c r="AA3385" s="6"/>
      <c r="AB3385" s="6"/>
    </row>
    <row r="3386" spans="18:28" x14ac:dyDescent="0.2">
      <c r="R3386" s="11"/>
      <c r="Y3386" s="11"/>
      <c r="AA3386" s="6"/>
      <c r="AB3386" s="6"/>
    </row>
    <row r="3387" spans="18:28" x14ac:dyDescent="0.2">
      <c r="R3387" s="11"/>
      <c r="Y3387" s="11"/>
      <c r="AA3387" s="6"/>
      <c r="AB3387" s="6"/>
    </row>
    <row r="3388" spans="18:28" x14ac:dyDescent="0.2">
      <c r="R3388" s="11"/>
      <c r="Y3388" s="11"/>
      <c r="AA3388" s="6"/>
      <c r="AB3388" s="6"/>
    </row>
    <row r="3389" spans="18:28" x14ac:dyDescent="0.2">
      <c r="R3389" s="11"/>
      <c r="Y3389" s="11"/>
      <c r="AA3389" s="6"/>
      <c r="AB3389" s="6"/>
    </row>
    <row r="3390" spans="18:28" x14ac:dyDescent="0.2">
      <c r="R3390" s="11"/>
      <c r="Y3390" s="11"/>
      <c r="AA3390" s="6"/>
      <c r="AB3390" s="6"/>
    </row>
    <row r="3391" spans="18:28" x14ac:dyDescent="0.2">
      <c r="R3391" s="11"/>
      <c r="Y3391" s="11"/>
      <c r="AA3391" s="6"/>
      <c r="AB3391" s="6"/>
    </row>
    <row r="3392" spans="18:28" x14ac:dyDescent="0.2">
      <c r="R3392" s="11"/>
      <c r="Y3392" s="11"/>
      <c r="AA3392" s="6"/>
      <c r="AB3392" s="6"/>
    </row>
    <row r="3393" spans="18:28" x14ac:dyDescent="0.2">
      <c r="R3393" s="11"/>
      <c r="Y3393" s="11"/>
      <c r="AA3393" s="6"/>
      <c r="AB3393" s="6"/>
    </row>
    <row r="3394" spans="18:28" x14ac:dyDescent="0.2">
      <c r="R3394" s="11"/>
      <c r="Y3394" s="11"/>
      <c r="AA3394" s="6"/>
      <c r="AB3394" s="6"/>
    </row>
    <row r="3395" spans="18:28" x14ac:dyDescent="0.2">
      <c r="R3395" s="11"/>
      <c r="Y3395" s="11"/>
      <c r="AA3395" s="6"/>
      <c r="AB3395" s="6"/>
    </row>
    <row r="3396" spans="18:28" x14ac:dyDescent="0.2">
      <c r="R3396" s="11"/>
      <c r="Y3396" s="11"/>
      <c r="AA3396" s="6"/>
      <c r="AB3396" s="6"/>
    </row>
    <row r="3397" spans="18:28" x14ac:dyDescent="0.2">
      <c r="R3397" s="11"/>
      <c r="Y3397" s="11"/>
      <c r="AA3397" s="6"/>
      <c r="AB3397" s="6"/>
    </row>
    <row r="3398" spans="18:28" x14ac:dyDescent="0.2">
      <c r="R3398" s="11"/>
      <c r="Y3398" s="11"/>
      <c r="AA3398" s="6"/>
      <c r="AB3398" s="6"/>
    </row>
    <row r="3399" spans="18:28" x14ac:dyDescent="0.2">
      <c r="R3399" s="11"/>
      <c r="Y3399" s="11"/>
      <c r="AA3399" s="6"/>
      <c r="AB3399" s="6"/>
    </row>
    <row r="3400" spans="18:28" x14ac:dyDescent="0.2">
      <c r="R3400" s="11"/>
      <c r="Y3400" s="11"/>
      <c r="AA3400" s="6"/>
      <c r="AB3400" s="6"/>
    </row>
    <row r="3401" spans="18:28" x14ac:dyDescent="0.2">
      <c r="R3401" s="11"/>
      <c r="Y3401" s="11"/>
      <c r="AA3401" s="6"/>
      <c r="AB3401" s="6"/>
    </row>
    <row r="3402" spans="18:28" x14ac:dyDescent="0.2">
      <c r="R3402" s="11"/>
      <c r="Y3402" s="11"/>
      <c r="AA3402" s="6"/>
      <c r="AB3402" s="6"/>
    </row>
    <row r="3403" spans="18:28" x14ac:dyDescent="0.2">
      <c r="R3403" s="11"/>
      <c r="Y3403" s="11"/>
      <c r="AA3403" s="6"/>
      <c r="AB3403" s="6"/>
    </row>
    <row r="3404" spans="18:28" x14ac:dyDescent="0.2">
      <c r="R3404" s="11"/>
      <c r="Y3404" s="11"/>
      <c r="AA3404" s="6"/>
      <c r="AB3404" s="6"/>
    </row>
    <row r="3405" spans="18:28" x14ac:dyDescent="0.2">
      <c r="R3405" s="11"/>
      <c r="Y3405" s="11"/>
      <c r="AA3405" s="6"/>
      <c r="AB3405" s="6"/>
    </row>
    <row r="3406" spans="18:28" x14ac:dyDescent="0.2">
      <c r="R3406" s="11"/>
      <c r="Y3406" s="11"/>
      <c r="AA3406" s="6"/>
      <c r="AB3406" s="6"/>
    </row>
    <row r="3407" spans="18:28" x14ac:dyDescent="0.2">
      <c r="R3407" s="11"/>
      <c r="Y3407" s="11"/>
      <c r="AA3407" s="6"/>
      <c r="AB3407" s="6"/>
    </row>
    <row r="3408" spans="18:28" x14ac:dyDescent="0.2">
      <c r="R3408" s="11"/>
      <c r="Y3408" s="11"/>
      <c r="AA3408" s="6"/>
      <c r="AB3408" s="6"/>
    </row>
    <row r="3409" spans="18:28" x14ac:dyDescent="0.2">
      <c r="R3409" s="11"/>
      <c r="Y3409" s="11"/>
      <c r="AA3409" s="6"/>
      <c r="AB3409" s="6"/>
    </row>
    <row r="3410" spans="18:28" x14ac:dyDescent="0.2">
      <c r="R3410" s="11"/>
      <c r="Y3410" s="11"/>
      <c r="AA3410" s="6"/>
      <c r="AB3410" s="6"/>
    </row>
    <row r="3411" spans="18:28" x14ac:dyDescent="0.2">
      <c r="R3411" s="11"/>
      <c r="Y3411" s="11"/>
      <c r="AA3411" s="6"/>
      <c r="AB3411" s="6"/>
    </row>
    <row r="3412" spans="18:28" x14ac:dyDescent="0.2">
      <c r="R3412" s="11"/>
      <c r="Y3412" s="11"/>
      <c r="AA3412" s="6"/>
      <c r="AB3412" s="6"/>
    </row>
    <row r="3413" spans="18:28" x14ac:dyDescent="0.2">
      <c r="R3413" s="11"/>
      <c r="Y3413" s="11"/>
      <c r="AA3413" s="6"/>
      <c r="AB3413" s="6"/>
    </row>
    <row r="3414" spans="18:28" x14ac:dyDescent="0.2">
      <c r="R3414" s="11"/>
      <c r="Y3414" s="11"/>
      <c r="AA3414" s="6"/>
      <c r="AB3414" s="6"/>
    </row>
    <row r="3415" spans="18:28" x14ac:dyDescent="0.2">
      <c r="R3415" s="11"/>
      <c r="Y3415" s="11"/>
      <c r="AA3415" s="6"/>
      <c r="AB3415" s="6"/>
    </row>
    <row r="3416" spans="18:28" x14ac:dyDescent="0.2">
      <c r="R3416" s="11"/>
      <c r="Y3416" s="11"/>
      <c r="AA3416" s="6"/>
      <c r="AB3416" s="6"/>
    </row>
    <row r="3417" spans="18:28" x14ac:dyDescent="0.2">
      <c r="R3417" s="11"/>
      <c r="Y3417" s="11"/>
      <c r="AA3417" s="6"/>
      <c r="AB3417" s="6"/>
    </row>
    <row r="3418" spans="18:28" x14ac:dyDescent="0.2">
      <c r="R3418" s="11"/>
      <c r="Y3418" s="11"/>
      <c r="AA3418" s="6"/>
      <c r="AB3418" s="6"/>
    </row>
    <row r="3419" spans="18:28" x14ac:dyDescent="0.2">
      <c r="R3419" s="11"/>
      <c r="Y3419" s="11"/>
      <c r="AA3419" s="6"/>
      <c r="AB3419" s="6"/>
    </row>
    <row r="3420" spans="18:28" x14ac:dyDescent="0.2">
      <c r="R3420" s="11"/>
      <c r="Y3420" s="11"/>
      <c r="AA3420" s="6"/>
      <c r="AB3420" s="6"/>
    </row>
    <row r="3421" spans="18:28" x14ac:dyDescent="0.2">
      <c r="R3421" s="11"/>
      <c r="Y3421" s="11"/>
      <c r="AA3421" s="6"/>
      <c r="AB3421" s="6"/>
    </row>
    <row r="3422" spans="18:28" x14ac:dyDescent="0.2">
      <c r="R3422" s="11"/>
      <c r="Y3422" s="11"/>
      <c r="AA3422" s="6"/>
      <c r="AB3422" s="6"/>
    </row>
    <row r="3423" spans="18:28" x14ac:dyDescent="0.2">
      <c r="R3423" s="11"/>
      <c r="Y3423" s="11"/>
      <c r="AA3423" s="6"/>
      <c r="AB3423" s="6"/>
    </row>
    <row r="3424" spans="18:28" x14ac:dyDescent="0.2">
      <c r="R3424" s="11"/>
      <c r="Y3424" s="11"/>
      <c r="AA3424" s="6"/>
      <c r="AB3424" s="6"/>
    </row>
    <row r="3425" spans="18:28" x14ac:dyDescent="0.2">
      <c r="R3425" s="11"/>
      <c r="Y3425" s="11"/>
      <c r="AA3425" s="6"/>
      <c r="AB3425" s="6"/>
    </row>
    <row r="3426" spans="18:28" x14ac:dyDescent="0.2">
      <c r="R3426" s="11"/>
      <c r="Y3426" s="11"/>
      <c r="AA3426" s="6"/>
      <c r="AB3426" s="6"/>
    </row>
    <row r="3427" spans="18:28" x14ac:dyDescent="0.2">
      <c r="R3427" s="11"/>
      <c r="Y3427" s="11"/>
      <c r="AA3427" s="6"/>
      <c r="AB3427" s="6"/>
    </row>
    <row r="3428" spans="18:28" x14ac:dyDescent="0.2">
      <c r="R3428" s="11"/>
      <c r="Y3428" s="11"/>
      <c r="AA3428" s="6"/>
      <c r="AB3428" s="6"/>
    </row>
    <row r="3429" spans="18:28" x14ac:dyDescent="0.2">
      <c r="R3429" s="11"/>
      <c r="Y3429" s="11"/>
      <c r="AA3429" s="6"/>
      <c r="AB3429" s="6"/>
    </row>
    <row r="3430" spans="18:28" x14ac:dyDescent="0.2">
      <c r="R3430" s="11"/>
      <c r="Y3430" s="11"/>
      <c r="AA3430" s="6"/>
      <c r="AB3430" s="6"/>
    </row>
    <row r="3431" spans="18:28" x14ac:dyDescent="0.2">
      <c r="R3431" s="11"/>
      <c r="Y3431" s="11"/>
      <c r="AA3431" s="6"/>
      <c r="AB3431" s="6"/>
    </row>
    <row r="3432" spans="18:28" x14ac:dyDescent="0.2">
      <c r="R3432" s="11"/>
      <c r="Y3432" s="11"/>
      <c r="AA3432" s="6"/>
      <c r="AB3432" s="6"/>
    </row>
    <row r="3433" spans="18:28" x14ac:dyDescent="0.2">
      <c r="R3433" s="11"/>
      <c r="Y3433" s="11"/>
      <c r="AA3433" s="6"/>
      <c r="AB3433" s="6"/>
    </row>
    <row r="3434" spans="18:28" x14ac:dyDescent="0.2">
      <c r="R3434" s="11"/>
      <c r="Y3434" s="11"/>
      <c r="AA3434" s="6"/>
      <c r="AB3434" s="6"/>
    </row>
    <row r="3435" spans="18:28" x14ac:dyDescent="0.2">
      <c r="R3435" s="11"/>
      <c r="Y3435" s="11"/>
      <c r="AA3435" s="6"/>
      <c r="AB3435" s="6"/>
    </row>
    <row r="3436" spans="18:28" x14ac:dyDescent="0.2">
      <c r="R3436" s="11"/>
      <c r="Y3436" s="11"/>
      <c r="AA3436" s="6"/>
      <c r="AB3436" s="6"/>
    </row>
    <row r="3437" spans="18:28" x14ac:dyDescent="0.2">
      <c r="R3437" s="11"/>
      <c r="Y3437" s="11"/>
      <c r="AA3437" s="6"/>
      <c r="AB3437" s="6"/>
    </row>
    <row r="3438" spans="18:28" x14ac:dyDescent="0.2">
      <c r="R3438" s="11"/>
      <c r="Y3438" s="11"/>
      <c r="AA3438" s="6"/>
      <c r="AB3438" s="6"/>
    </row>
    <row r="3439" spans="18:28" x14ac:dyDescent="0.2">
      <c r="R3439" s="11"/>
      <c r="Y3439" s="11"/>
      <c r="AA3439" s="6"/>
      <c r="AB3439" s="6"/>
    </row>
    <row r="3440" spans="18:28" x14ac:dyDescent="0.2">
      <c r="R3440" s="11"/>
      <c r="Y3440" s="11"/>
      <c r="AA3440" s="6"/>
      <c r="AB3440" s="6"/>
    </row>
    <row r="3441" spans="18:28" x14ac:dyDescent="0.2">
      <c r="R3441" s="11"/>
      <c r="Y3441" s="11"/>
      <c r="AA3441" s="6"/>
      <c r="AB3441" s="6"/>
    </row>
    <row r="3442" spans="18:28" x14ac:dyDescent="0.2">
      <c r="R3442" s="11"/>
      <c r="Y3442" s="11"/>
      <c r="AA3442" s="6"/>
      <c r="AB3442" s="6"/>
    </row>
    <row r="3443" spans="18:28" x14ac:dyDescent="0.2">
      <c r="R3443" s="11"/>
      <c r="Y3443" s="11"/>
      <c r="AA3443" s="6"/>
      <c r="AB3443" s="6"/>
    </row>
    <row r="3444" spans="18:28" x14ac:dyDescent="0.2">
      <c r="R3444" s="11"/>
      <c r="Y3444" s="11"/>
      <c r="AA3444" s="6"/>
      <c r="AB3444" s="6"/>
    </row>
    <row r="3445" spans="18:28" x14ac:dyDescent="0.2">
      <c r="R3445" s="11"/>
      <c r="Y3445" s="11"/>
      <c r="AA3445" s="6"/>
      <c r="AB3445" s="6"/>
    </row>
    <row r="3446" spans="18:28" x14ac:dyDescent="0.2">
      <c r="R3446" s="11"/>
      <c r="Y3446" s="11"/>
      <c r="AA3446" s="6"/>
      <c r="AB3446" s="6"/>
    </row>
    <row r="3447" spans="18:28" x14ac:dyDescent="0.2">
      <c r="R3447" s="11"/>
      <c r="Y3447" s="11"/>
      <c r="AA3447" s="6"/>
      <c r="AB3447" s="6"/>
    </row>
    <row r="3448" spans="18:28" x14ac:dyDescent="0.2">
      <c r="R3448" s="11"/>
      <c r="Y3448" s="11"/>
      <c r="AA3448" s="6"/>
      <c r="AB3448" s="6"/>
    </row>
    <row r="3449" spans="18:28" x14ac:dyDescent="0.2">
      <c r="R3449" s="11"/>
      <c r="Y3449" s="11"/>
      <c r="AA3449" s="6"/>
      <c r="AB3449" s="6"/>
    </row>
    <row r="3450" spans="18:28" x14ac:dyDescent="0.2">
      <c r="R3450" s="11"/>
      <c r="Y3450" s="11"/>
      <c r="AA3450" s="6"/>
      <c r="AB3450" s="6"/>
    </row>
    <row r="3451" spans="18:28" x14ac:dyDescent="0.2">
      <c r="R3451" s="11"/>
      <c r="Y3451" s="11"/>
      <c r="AA3451" s="6"/>
      <c r="AB3451" s="6"/>
    </row>
    <row r="3452" spans="18:28" x14ac:dyDescent="0.2">
      <c r="R3452" s="11"/>
      <c r="Y3452" s="11"/>
      <c r="AA3452" s="6"/>
      <c r="AB3452" s="6"/>
    </row>
    <row r="3453" spans="18:28" x14ac:dyDescent="0.2">
      <c r="R3453" s="11"/>
      <c r="Y3453" s="11"/>
      <c r="AA3453" s="6"/>
      <c r="AB3453" s="6"/>
    </row>
    <row r="3454" spans="18:28" x14ac:dyDescent="0.2">
      <c r="R3454" s="11"/>
      <c r="Y3454" s="11"/>
      <c r="AA3454" s="6"/>
      <c r="AB3454" s="6"/>
    </row>
    <row r="3455" spans="18:28" x14ac:dyDescent="0.2">
      <c r="R3455" s="11"/>
      <c r="Y3455" s="11"/>
      <c r="AA3455" s="6"/>
      <c r="AB3455" s="6"/>
    </row>
    <row r="3456" spans="18:28" x14ac:dyDescent="0.2">
      <c r="R3456" s="11"/>
      <c r="Y3456" s="11"/>
      <c r="AA3456" s="6"/>
      <c r="AB3456" s="6"/>
    </row>
    <row r="3457" spans="18:28" x14ac:dyDescent="0.2">
      <c r="R3457" s="11"/>
      <c r="Y3457" s="11"/>
      <c r="AA3457" s="6"/>
      <c r="AB3457" s="6"/>
    </row>
    <row r="3458" spans="18:28" x14ac:dyDescent="0.2">
      <c r="R3458" s="11"/>
      <c r="Y3458" s="11"/>
      <c r="AA3458" s="6"/>
      <c r="AB3458" s="6"/>
    </row>
    <row r="3459" spans="18:28" x14ac:dyDescent="0.2">
      <c r="R3459" s="11"/>
      <c r="Y3459" s="11"/>
      <c r="AA3459" s="6"/>
      <c r="AB3459" s="6"/>
    </row>
    <row r="3460" spans="18:28" x14ac:dyDescent="0.2">
      <c r="R3460" s="11"/>
      <c r="Y3460" s="11"/>
      <c r="AA3460" s="6"/>
      <c r="AB3460" s="6"/>
    </row>
    <row r="3461" spans="18:28" x14ac:dyDescent="0.2">
      <c r="R3461" s="11"/>
      <c r="Y3461" s="11"/>
      <c r="AA3461" s="6"/>
      <c r="AB3461" s="6"/>
    </row>
    <row r="3462" spans="18:28" x14ac:dyDescent="0.2">
      <c r="R3462" s="11"/>
      <c r="Y3462" s="11"/>
      <c r="AA3462" s="6"/>
      <c r="AB3462" s="6"/>
    </row>
    <row r="3463" spans="18:28" x14ac:dyDescent="0.2">
      <c r="R3463" s="11"/>
      <c r="Y3463" s="11"/>
      <c r="AA3463" s="6"/>
      <c r="AB3463" s="6"/>
    </row>
    <row r="3464" spans="18:28" x14ac:dyDescent="0.2">
      <c r="R3464" s="11"/>
      <c r="Y3464" s="11"/>
      <c r="AA3464" s="6"/>
      <c r="AB3464" s="6"/>
    </row>
    <row r="3465" spans="18:28" x14ac:dyDescent="0.2">
      <c r="R3465" s="11"/>
      <c r="Y3465" s="11"/>
      <c r="AA3465" s="6"/>
      <c r="AB3465" s="6"/>
    </row>
    <row r="3466" spans="18:28" x14ac:dyDescent="0.2">
      <c r="R3466" s="11"/>
      <c r="Y3466" s="11"/>
      <c r="AA3466" s="6"/>
      <c r="AB3466" s="6"/>
    </row>
    <row r="3467" spans="18:28" x14ac:dyDescent="0.2">
      <c r="R3467" s="11"/>
      <c r="Y3467" s="11"/>
      <c r="AA3467" s="6"/>
      <c r="AB3467" s="6"/>
    </row>
    <row r="3468" spans="18:28" x14ac:dyDescent="0.2">
      <c r="R3468" s="11"/>
      <c r="Y3468" s="11"/>
      <c r="AA3468" s="6"/>
      <c r="AB3468" s="6"/>
    </row>
    <row r="3469" spans="18:28" x14ac:dyDescent="0.2">
      <c r="R3469" s="11"/>
      <c r="Y3469" s="11"/>
      <c r="AA3469" s="6"/>
      <c r="AB3469" s="6"/>
    </row>
    <row r="3470" spans="18:28" x14ac:dyDescent="0.2">
      <c r="R3470" s="11"/>
      <c r="Y3470" s="11"/>
      <c r="AA3470" s="6"/>
      <c r="AB3470" s="6"/>
    </row>
    <row r="3471" spans="18:28" x14ac:dyDescent="0.2">
      <c r="R3471" s="11"/>
      <c r="Y3471" s="11"/>
      <c r="AA3471" s="6"/>
      <c r="AB3471" s="6"/>
    </row>
    <row r="3472" spans="18:28" x14ac:dyDescent="0.2">
      <c r="R3472" s="11"/>
      <c r="Y3472" s="11"/>
      <c r="AA3472" s="6"/>
      <c r="AB3472" s="6"/>
    </row>
    <row r="3473" spans="18:28" x14ac:dyDescent="0.2">
      <c r="R3473" s="11"/>
      <c r="Y3473" s="11"/>
      <c r="AA3473" s="6"/>
      <c r="AB3473" s="6"/>
    </row>
    <row r="3474" spans="18:28" x14ac:dyDescent="0.2">
      <c r="R3474" s="11"/>
      <c r="Y3474" s="11"/>
      <c r="AA3474" s="6"/>
      <c r="AB3474" s="6"/>
    </row>
    <row r="3475" spans="18:28" x14ac:dyDescent="0.2">
      <c r="R3475" s="11"/>
      <c r="Y3475" s="11"/>
      <c r="AA3475" s="6"/>
      <c r="AB3475" s="6"/>
    </row>
    <row r="3476" spans="18:28" x14ac:dyDescent="0.2">
      <c r="R3476" s="11"/>
      <c r="Y3476" s="11"/>
      <c r="AA3476" s="6"/>
      <c r="AB3476" s="6"/>
    </row>
    <row r="3477" spans="18:28" x14ac:dyDescent="0.2">
      <c r="R3477" s="11"/>
      <c r="Y3477" s="11"/>
      <c r="AA3477" s="6"/>
      <c r="AB3477" s="6"/>
    </row>
    <row r="3478" spans="18:28" x14ac:dyDescent="0.2">
      <c r="R3478" s="11"/>
      <c r="Y3478" s="11"/>
      <c r="AA3478" s="6"/>
      <c r="AB3478" s="6"/>
    </row>
    <row r="3479" spans="18:28" x14ac:dyDescent="0.2">
      <c r="R3479" s="11"/>
      <c r="Y3479" s="11"/>
      <c r="AA3479" s="6"/>
      <c r="AB3479" s="6"/>
    </row>
    <row r="3480" spans="18:28" x14ac:dyDescent="0.2">
      <c r="R3480" s="11"/>
      <c r="Y3480" s="11"/>
      <c r="AA3480" s="6"/>
      <c r="AB3480" s="6"/>
    </row>
    <row r="3481" spans="18:28" x14ac:dyDescent="0.2">
      <c r="R3481" s="11"/>
      <c r="Y3481" s="11"/>
      <c r="AA3481" s="6"/>
      <c r="AB3481" s="6"/>
    </row>
    <row r="3482" spans="18:28" x14ac:dyDescent="0.2">
      <c r="R3482" s="11"/>
      <c r="Y3482" s="11"/>
      <c r="AA3482" s="6"/>
      <c r="AB3482" s="6"/>
    </row>
    <row r="3483" spans="18:28" x14ac:dyDescent="0.2">
      <c r="R3483" s="11"/>
      <c r="Y3483" s="11"/>
      <c r="AA3483" s="6"/>
      <c r="AB3483" s="6"/>
    </row>
    <row r="3484" spans="18:28" x14ac:dyDescent="0.2">
      <c r="R3484" s="11"/>
      <c r="Y3484" s="11"/>
      <c r="AA3484" s="6"/>
      <c r="AB3484" s="6"/>
    </row>
    <row r="3485" spans="18:28" x14ac:dyDescent="0.2">
      <c r="R3485" s="11"/>
      <c r="Y3485" s="11"/>
      <c r="AA3485" s="6"/>
      <c r="AB3485" s="6"/>
    </row>
    <row r="3486" spans="18:28" x14ac:dyDescent="0.2">
      <c r="R3486" s="11"/>
      <c r="Y3486" s="11"/>
      <c r="AA3486" s="6"/>
      <c r="AB3486" s="6"/>
    </row>
    <row r="3487" spans="18:28" x14ac:dyDescent="0.2">
      <c r="R3487" s="11"/>
      <c r="Y3487" s="11"/>
      <c r="AA3487" s="6"/>
      <c r="AB3487" s="6"/>
    </row>
    <row r="3488" spans="18:28" x14ac:dyDescent="0.2">
      <c r="R3488" s="11"/>
      <c r="Y3488" s="11"/>
      <c r="AA3488" s="6"/>
      <c r="AB3488" s="6"/>
    </row>
    <row r="3489" spans="18:28" x14ac:dyDescent="0.2">
      <c r="R3489" s="11"/>
      <c r="Y3489" s="11"/>
      <c r="AA3489" s="6"/>
      <c r="AB3489" s="6"/>
    </row>
    <row r="3490" spans="18:28" x14ac:dyDescent="0.2">
      <c r="R3490" s="11"/>
      <c r="Y3490" s="11"/>
      <c r="AA3490" s="6"/>
      <c r="AB3490" s="6"/>
    </row>
    <row r="3491" spans="18:28" x14ac:dyDescent="0.2">
      <c r="R3491" s="11"/>
      <c r="Y3491" s="11"/>
      <c r="AA3491" s="6"/>
      <c r="AB3491" s="6"/>
    </row>
    <row r="3492" spans="18:28" x14ac:dyDescent="0.2">
      <c r="R3492" s="11"/>
      <c r="Y3492" s="11"/>
      <c r="AA3492" s="6"/>
      <c r="AB3492" s="6"/>
    </row>
    <row r="3493" spans="18:28" x14ac:dyDescent="0.2">
      <c r="R3493" s="11"/>
      <c r="Y3493" s="11"/>
      <c r="AA3493" s="6"/>
      <c r="AB3493" s="6"/>
    </row>
    <row r="3494" spans="18:28" x14ac:dyDescent="0.2">
      <c r="R3494" s="11"/>
      <c r="Y3494" s="11"/>
      <c r="AA3494" s="6"/>
      <c r="AB3494" s="6"/>
    </row>
    <row r="3495" spans="18:28" x14ac:dyDescent="0.2">
      <c r="R3495" s="11"/>
      <c r="Y3495" s="11"/>
      <c r="AA3495" s="6"/>
      <c r="AB3495" s="6"/>
    </row>
    <row r="3496" spans="18:28" x14ac:dyDescent="0.2">
      <c r="R3496" s="11"/>
      <c r="Y3496" s="11"/>
      <c r="AA3496" s="6"/>
      <c r="AB3496" s="6"/>
    </row>
    <row r="3497" spans="18:28" x14ac:dyDescent="0.2">
      <c r="R3497" s="11"/>
      <c r="Y3497" s="11"/>
      <c r="AA3497" s="6"/>
      <c r="AB3497" s="6"/>
    </row>
    <row r="3498" spans="18:28" x14ac:dyDescent="0.2">
      <c r="R3498" s="11"/>
      <c r="Y3498" s="11"/>
      <c r="AA3498" s="6"/>
      <c r="AB3498" s="6"/>
    </row>
    <row r="3499" spans="18:28" x14ac:dyDescent="0.2">
      <c r="R3499" s="11"/>
      <c r="Y3499" s="11"/>
      <c r="AA3499" s="6"/>
      <c r="AB3499" s="6"/>
    </row>
    <row r="3500" spans="18:28" x14ac:dyDescent="0.2">
      <c r="R3500" s="11"/>
      <c r="Y3500" s="11"/>
      <c r="AA3500" s="6"/>
      <c r="AB3500" s="6"/>
    </row>
    <row r="3501" spans="18:28" x14ac:dyDescent="0.2">
      <c r="R3501" s="11"/>
      <c r="Y3501" s="11"/>
      <c r="AA3501" s="6"/>
      <c r="AB3501" s="6"/>
    </row>
    <row r="3502" spans="18:28" x14ac:dyDescent="0.2">
      <c r="R3502" s="11"/>
      <c r="Y3502" s="11"/>
      <c r="AA3502" s="6"/>
      <c r="AB3502" s="6"/>
    </row>
    <row r="3503" spans="18:28" x14ac:dyDescent="0.2">
      <c r="R3503" s="11"/>
      <c r="Y3503" s="11"/>
      <c r="AA3503" s="6"/>
      <c r="AB3503" s="6"/>
    </row>
    <row r="3504" spans="18:28" x14ac:dyDescent="0.2">
      <c r="R3504" s="11"/>
      <c r="Y3504" s="11"/>
      <c r="AA3504" s="6"/>
      <c r="AB3504" s="6"/>
    </row>
    <row r="3505" spans="18:28" x14ac:dyDescent="0.2">
      <c r="R3505" s="11"/>
      <c r="Y3505" s="11"/>
      <c r="AA3505" s="6"/>
      <c r="AB3505" s="6"/>
    </row>
    <row r="3506" spans="18:28" x14ac:dyDescent="0.2">
      <c r="R3506" s="11"/>
      <c r="Y3506" s="11"/>
      <c r="AA3506" s="6"/>
      <c r="AB3506" s="6"/>
    </row>
    <row r="3507" spans="18:28" x14ac:dyDescent="0.2">
      <c r="R3507" s="11"/>
      <c r="Y3507" s="11"/>
      <c r="AA3507" s="6"/>
      <c r="AB3507" s="6"/>
    </row>
    <row r="3508" spans="18:28" x14ac:dyDescent="0.2">
      <c r="R3508" s="11"/>
      <c r="Y3508" s="11"/>
      <c r="AA3508" s="6"/>
      <c r="AB3508" s="6"/>
    </row>
    <row r="3509" spans="18:28" x14ac:dyDescent="0.2">
      <c r="R3509" s="11"/>
      <c r="Y3509" s="11"/>
      <c r="AA3509" s="6"/>
      <c r="AB3509" s="6"/>
    </row>
    <row r="3510" spans="18:28" x14ac:dyDescent="0.2">
      <c r="R3510" s="11"/>
      <c r="Y3510" s="11"/>
      <c r="AA3510" s="6"/>
      <c r="AB3510" s="6"/>
    </row>
    <row r="3511" spans="18:28" x14ac:dyDescent="0.2">
      <c r="R3511" s="11"/>
      <c r="Y3511" s="11"/>
      <c r="AA3511" s="6"/>
      <c r="AB3511" s="6"/>
    </row>
    <row r="3512" spans="18:28" x14ac:dyDescent="0.2">
      <c r="R3512" s="11"/>
      <c r="Y3512" s="11"/>
      <c r="AA3512" s="6"/>
      <c r="AB3512" s="6"/>
    </row>
    <row r="3513" spans="18:28" x14ac:dyDescent="0.2">
      <c r="R3513" s="11"/>
      <c r="Y3513" s="11"/>
      <c r="AA3513" s="6"/>
      <c r="AB3513" s="6"/>
    </row>
    <row r="3514" spans="18:28" x14ac:dyDescent="0.2">
      <c r="R3514" s="11"/>
      <c r="Y3514" s="11"/>
      <c r="AA3514" s="6"/>
      <c r="AB3514" s="6"/>
    </row>
    <row r="3515" spans="18:28" x14ac:dyDescent="0.2">
      <c r="R3515" s="11"/>
      <c r="Y3515" s="11"/>
      <c r="AA3515" s="6"/>
      <c r="AB3515" s="6"/>
    </row>
    <row r="3516" spans="18:28" x14ac:dyDescent="0.2">
      <c r="R3516" s="11"/>
      <c r="Y3516" s="11"/>
      <c r="AA3516" s="6"/>
      <c r="AB3516" s="6"/>
    </row>
    <row r="3517" spans="18:28" x14ac:dyDescent="0.2">
      <c r="R3517" s="11"/>
      <c r="Y3517" s="11"/>
      <c r="AA3517" s="6"/>
      <c r="AB3517" s="6"/>
    </row>
    <row r="3518" spans="18:28" x14ac:dyDescent="0.2">
      <c r="R3518" s="11"/>
      <c r="Y3518" s="11"/>
      <c r="AA3518" s="6"/>
      <c r="AB3518" s="6"/>
    </row>
    <row r="3519" spans="18:28" x14ac:dyDescent="0.2">
      <c r="R3519" s="11"/>
      <c r="Y3519" s="11"/>
      <c r="AA3519" s="6"/>
      <c r="AB3519" s="6"/>
    </row>
    <row r="3520" spans="18:28" x14ac:dyDescent="0.2">
      <c r="R3520" s="11"/>
      <c r="Y3520" s="11"/>
      <c r="AA3520" s="6"/>
      <c r="AB3520" s="6"/>
    </row>
    <row r="3521" spans="18:28" x14ac:dyDescent="0.2">
      <c r="R3521" s="11"/>
      <c r="Y3521" s="11"/>
      <c r="AA3521" s="6"/>
      <c r="AB3521" s="6"/>
    </row>
    <row r="3522" spans="18:28" x14ac:dyDescent="0.2">
      <c r="R3522" s="11"/>
      <c r="Y3522" s="11"/>
      <c r="AA3522" s="6"/>
      <c r="AB3522" s="6"/>
    </row>
    <row r="3523" spans="18:28" x14ac:dyDescent="0.2">
      <c r="R3523" s="11"/>
      <c r="Y3523" s="11"/>
      <c r="AA3523" s="6"/>
      <c r="AB3523" s="6"/>
    </row>
    <row r="3524" spans="18:28" x14ac:dyDescent="0.2">
      <c r="R3524" s="11"/>
      <c r="Y3524" s="11"/>
      <c r="AA3524" s="6"/>
      <c r="AB3524" s="6"/>
    </row>
    <row r="3525" spans="18:28" x14ac:dyDescent="0.2">
      <c r="R3525" s="11"/>
      <c r="Y3525" s="11"/>
      <c r="AA3525" s="6"/>
      <c r="AB3525" s="6"/>
    </row>
    <row r="3526" spans="18:28" x14ac:dyDescent="0.2">
      <c r="R3526" s="11"/>
      <c r="Y3526" s="11"/>
      <c r="AA3526" s="6"/>
      <c r="AB3526" s="6"/>
    </row>
    <row r="3527" spans="18:28" x14ac:dyDescent="0.2">
      <c r="R3527" s="11"/>
      <c r="Y3527" s="11"/>
      <c r="AA3527" s="6"/>
      <c r="AB3527" s="6"/>
    </row>
    <row r="3528" spans="18:28" x14ac:dyDescent="0.2">
      <c r="R3528" s="11"/>
      <c r="Y3528" s="11"/>
      <c r="AA3528" s="6"/>
      <c r="AB3528" s="6"/>
    </row>
    <row r="3529" spans="18:28" x14ac:dyDescent="0.2">
      <c r="R3529" s="11"/>
      <c r="Y3529" s="11"/>
      <c r="AA3529" s="6"/>
      <c r="AB3529" s="6"/>
    </row>
    <row r="3530" spans="18:28" x14ac:dyDescent="0.2">
      <c r="R3530" s="11"/>
      <c r="Y3530" s="11"/>
      <c r="AA3530" s="6"/>
      <c r="AB3530" s="6"/>
    </row>
    <row r="3531" spans="18:28" x14ac:dyDescent="0.2">
      <c r="R3531" s="11"/>
      <c r="Y3531" s="11"/>
      <c r="AA3531" s="6"/>
      <c r="AB3531" s="6"/>
    </row>
    <row r="3532" spans="18:28" x14ac:dyDescent="0.2">
      <c r="R3532" s="11"/>
      <c r="Y3532" s="11"/>
      <c r="AA3532" s="6"/>
      <c r="AB3532" s="6"/>
    </row>
    <row r="3533" spans="18:28" x14ac:dyDescent="0.2">
      <c r="R3533" s="11"/>
      <c r="Y3533" s="11"/>
      <c r="AA3533" s="6"/>
      <c r="AB3533" s="6"/>
    </row>
    <row r="3534" spans="18:28" x14ac:dyDescent="0.2">
      <c r="R3534" s="11"/>
      <c r="Y3534" s="11"/>
      <c r="AA3534" s="6"/>
      <c r="AB3534" s="6"/>
    </row>
    <row r="3535" spans="18:28" x14ac:dyDescent="0.2">
      <c r="R3535" s="11"/>
      <c r="Y3535" s="11"/>
      <c r="AA3535" s="6"/>
      <c r="AB3535" s="6"/>
    </row>
    <row r="3536" spans="18:28" x14ac:dyDescent="0.2">
      <c r="R3536" s="11"/>
      <c r="Y3536" s="11"/>
      <c r="AA3536" s="6"/>
      <c r="AB3536" s="6"/>
    </row>
    <row r="3537" spans="18:28" x14ac:dyDescent="0.2">
      <c r="R3537" s="11"/>
      <c r="Y3537" s="11"/>
      <c r="AA3537" s="6"/>
      <c r="AB3537" s="6"/>
    </row>
    <row r="3538" spans="18:28" x14ac:dyDescent="0.2">
      <c r="R3538" s="11"/>
      <c r="Y3538" s="11"/>
      <c r="AA3538" s="6"/>
      <c r="AB3538" s="6"/>
    </row>
    <row r="3539" spans="18:28" x14ac:dyDescent="0.2">
      <c r="R3539" s="11"/>
      <c r="Y3539" s="11"/>
      <c r="AA3539" s="6"/>
      <c r="AB3539" s="6"/>
    </row>
    <row r="3540" spans="18:28" x14ac:dyDescent="0.2">
      <c r="R3540" s="11"/>
      <c r="Y3540" s="11"/>
      <c r="AA3540" s="6"/>
      <c r="AB3540" s="6"/>
    </row>
    <row r="3541" spans="18:28" x14ac:dyDescent="0.2">
      <c r="R3541" s="11"/>
      <c r="Y3541" s="11"/>
      <c r="AA3541" s="6"/>
      <c r="AB3541" s="6"/>
    </row>
    <row r="3542" spans="18:28" x14ac:dyDescent="0.2">
      <c r="R3542" s="11"/>
      <c r="Y3542" s="11"/>
      <c r="AA3542" s="6"/>
      <c r="AB3542" s="6"/>
    </row>
    <row r="3543" spans="18:28" x14ac:dyDescent="0.2">
      <c r="R3543" s="11"/>
      <c r="Y3543" s="11"/>
      <c r="AA3543" s="6"/>
      <c r="AB3543" s="6"/>
    </row>
    <row r="3544" spans="18:28" x14ac:dyDescent="0.2">
      <c r="R3544" s="11"/>
      <c r="Y3544" s="11"/>
      <c r="AA3544" s="6"/>
      <c r="AB3544" s="6"/>
    </row>
    <row r="3545" spans="18:28" x14ac:dyDescent="0.2">
      <c r="R3545" s="11"/>
      <c r="Y3545" s="11"/>
      <c r="AA3545" s="6"/>
      <c r="AB3545" s="6"/>
    </row>
    <row r="3546" spans="18:28" x14ac:dyDescent="0.2">
      <c r="R3546" s="11"/>
      <c r="Y3546" s="11"/>
      <c r="AA3546" s="6"/>
      <c r="AB3546" s="6"/>
    </row>
    <row r="3547" spans="18:28" x14ac:dyDescent="0.2">
      <c r="R3547" s="11"/>
      <c r="Y3547" s="11"/>
      <c r="AA3547" s="6"/>
      <c r="AB3547" s="6"/>
    </row>
    <row r="3548" spans="18:28" x14ac:dyDescent="0.2">
      <c r="R3548" s="11"/>
      <c r="Y3548" s="11"/>
      <c r="AA3548" s="6"/>
      <c r="AB3548" s="6"/>
    </row>
    <row r="3549" spans="18:28" x14ac:dyDescent="0.2">
      <c r="R3549" s="11"/>
      <c r="Y3549" s="11"/>
      <c r="AA3549" s="6"/>
      <c r="AB3549" s="6"/>
    </row>
    <row r="3550" spans="18:28" x14ac:dyDescent="0.2">
      <c r="R3550" s="11"/>
      <c r="Y3550" s="11"/>
      <c r="AA3550" s="6"/>
      <c r="AB3550" s="6"/>
    </row>
    <row r="3551" spans="18:28" x14ac:dyDescent="0.2">
      <c r="R3551" s="11"/>
      <c r="Y3551" s="11"/>
      <c r="AA3551" s="6"/>
      <c r="AB3551" s="6"/>
    </row>
    <row r="3552" spans="18:28" x14ac:dyDescent="0.2">
      <c r="R3552" s="11"/>
      <c r="Y3552" s="11"/>
      <c r="AA3552" s="6"/>
      <c r="AB3552" s="6"/>
    </row>
    <row r="3553" spans="18:28" x14ac:dyDescent="0.2">
      <c r="R3553" s="11"/>
      <c r="Y3553" s="11"/>
      <c r="AA3553" s="6"/>
      <c r="AB3553" s="6"/>
    </row>
    <row r="3554" spans="18:28" x14ac:dyDescent="0.2">
      <c r="R3554" s="11"/>
      <c r="Y3554" s="11"/>
      <c r="AA3554" s="6"/>
      <c r="AB3554" s="6"/>
    </row>
    <row r="3555" spans="18:28" x14ac:dyDescent="0.2">
      <c r="R3555" s="11"/>
      <c r="Y3555" s="11"/>
      <c r="AA3555" s="6"/>
      <c r="AB3555" s="6"/>
    </row>
    <row r="3556" spans="18:28" x14ac:dyDescent="0.2">
      <c r="R3556" s="11"/>
      <c r="Y3556" s="11"/>
      <c r="AA3556" s="6"/>
      <c r="AB3556" s="6"/>
    </row>
    <row r="3557" spans="18:28" x14ac:dyDescent="0.2">
      <c r="R3557" s="11"/>
      <c r="Y3557" s="11"/>
      <c r="AA3557" s="6"/>
      <c r="AB3557" s="6"/>
    </row>
    <row r="3558" spans="18:28" x14ac:dyDescent="0.2">
      <c r="R3558" s="11"/>
      <c r="Y3558" s="11"/>
      <c r="AA3558" s="6"/>
      <c r="AB3558" s="6"/>
    </row>
    <row r="3559" spans="18:28" x14ac:dyDescent="0.2">
      <c r="R3559" s="11"/>
      <c r="Y3559" s="11"/>
      <c r="AA3559" s="6"/>
      <c r="AB3559" s="6"/>
    </row>
    <row r="3560" spans="18:28" x14ac:dyDescent="0.2">
      <c r="R3560" s="11"/>
      <c r="Y3560" s="11"/>
      <c r="AA3560" s="6"/>
      <c r="AB3560" s="6"/>
    </row>
    <row r="3561" spans="18:28" x14ac:dyDescent="0.2">
      <c r="R3561" s="11"/>
      <c r="Y3561" s="11"/>
      <c r="AA3561" s="6"/>
      <c r="AB3561" s="6"/>
    </row>
    <row r="3562" spans="18:28" x14ac:dyDescent="0.2">
      <c r="R3562" s="11"/>
      <c r="Y3562" s="11"/>
      <c r="AA3562" s="6"/>
      <c r="AB3562" s="6"/>
    </row>
    <row r="3563" spans="18:28" x14ac:dyDescent="0.2">
      <c r="R3563" s="11"/>
      <c r="Y3563" s="11"/>
      <c r="AA3563" s="6"/>
      <c r="AB3563" s="6"/>
    </row>
    <row r="3564" spans="18:28" x14ac:dyDescent="0.2">
      <c r="R3564" s="11"/>
      <c r="Y3564" s="11"/>
      <c r="AA3564" s="6"/>
      <c r="AB3564" s="6"/>
    </row>
    <row r="3565" spans="18:28" x14ac:dyDescent="0.2">
      <c r="R3565" s="11"/>
      <c r="Y3565" s="11"/>
      <c r="AA3565" s="6"/>
      <c r="AB3565" s="6"/>
    </row>
    <row r="3566" spans="18:28" x14ac:dyDescent="0.2">
      <c r="R3566" s="11"/>
      <c r="Y3566" s="11"/>
      <c r="AA3566" s="6"/>
      <c r="AB3566" s="6"/>
    </row>
    <row r="3567" spans="18:28" x14ac:dyDescent="0.2">
      <c r="R3567" s="11"/>
      <c r="Y3567" s="11"/>
      <c r="AA3567" s="6"/>
      <c r="AB3567" s="6"/>
    </row>
    <row r="3568" spans="18:28" x14ac:dyDescent="0.2">
      <c r="R3568" s="11"/>
      <c r="Y3568" s="11"/>
      <c r="AA3568" s="6"/>
      <c r="AB3568" s="6"/>
    </row>
    <row r="3569" spans="18:28" x14ac:dyDescent="0.2">
      <c r="R3569" s="11"/>
      <c r="Y3569" s="11"/>
      <c r="AA3569" s="6"/>
      <c r="AB3569" s="6"/>
    </row>
    <row r="3570" spans="18:28" x14ac:dyDescent="0.2">
      <c r="R3570" s="11"/>
      <c r="Y3570" s="11"/>
      <c r="AA3570" s="6"/>
      <c r="AB3570" s="6"/>
    </row>
    <row r="3571" spans="18:28" x14ac:dyDescent="0.2">
      <c r="R3571" s="11"/>
      <c r="Y3571" s="11"/>
      <c r="AA3571" s="6"/>
      <c r="AB3571" s="6"/>
    </row>
    <row r="3572" spans="18:28" x14ac:dyDescent="0.2">
      <c r="R3572" s="11"/>
      <c r="Y3572" s="11"/>
      <c r="AA3572" s="6"/>
      <c r="AB3572" s="6"/>
    </row>
    <row r="3573" spans="18:28" x14ac:dyDescent="0.2">
      <c r="R3573" s="11"/>
      <c r="Y3573" s="11"/>
      <c r="AA3573" s="6"/>
      <c r="AB3573" s="6"/>
    </row>
    <row r="3574" spans="18:28" x14ac:dyDescent="0.2">
      <c r="R3574" s="11"/>
      <c r="Y3574" s="11"/>
      <c r="AA3574" s="6"/>
      <c r="AB3574" s="6"/>
    </row>
    <row r="3575" spans="18:28" x14ac:dyDescent="0.2">
      <c r="R3575" s="11"/>
      <c r="Y3575" s="11"/>
      <c r="AA3575" s="6"/>
      <c r="AB3575" s="6"/>
    </row>
    <row r="3576" spans="18:28" x14ac:dyDescent="0.2">
      <c r="R3576" s="11"/>
      <c r="Y3576" s="11"/>
      <c r="AA3576" s="6"/>
      <c r="AB3576" s="6"/>
    </row>
    <row r="3577" spans="18:28" x14ac:dyDescent="0.2">
      <c r="R3577" s="11"/>
      <c r="Y3577" s="11"/>
      <c r="AA3577" s="6"/>
      <c r="AB3577" s="6"/>
    </row>
    <row r="3578" spans="18:28" x14ac:dyDescent="0.2">
      <c r="R3578" s="11"/>
      <c r="Y3578" s="11"/>
      <c r="AA3578" s="6"/>
      <c r="AB3578" s="6"/>
    </row>
    <row r="3579" spans="18:28" x14ac:dyDescent="0.2">
      <c r="R3579" s="11"/>
      <c r="Y3579" s="11"/>
      <c r="AA3579" s="6"/>
      <c r="AB3579" s="6"/>
    </row>
    <row r="3580" spans="18:28" x14ac:dyDescent="0.2">
      <c r="R3580" s="11"/>
      <c r="Y3580" s="11"/>
      <c r="AA3580" s="6"/>
      <c r="AB3580" s="6"/>
    </row>
    <row r="3581" spans="18:28" x14ac:dyDescent="0.2">
      <c r="R3581" s="11"/>
      <c r="Y3581" s="11"/>
      <c r="AA3581" s="6"/>
      <c r="AB3581" s="6"/>
    </row>
    <row r="3582" spans="18:28" x14ac:dyDescent="0.2">
      <c r="R3582" s="11"/>
      <c r="Y3582" s="11"/>
      <c r="AA3582" s="6"/>
      <c r="AB3582" s="6"/>
    </row>
    <row r="3583" spans="18:28" x14ac:dyDescent="0.2">
      <c r="R3583" s="11"/>
      <c r="Y3583" s="11"/>
      <c r="AA3583" s="6"/>
      <c r="AB3583" s="6"/>
    </row>
    <row r="3584" spans="18:28" x14ac:dyDescent="0.2">
      <c r="R3584" s="11"/>
      <c r="Y3584" s="11"/>
      <c r="AA3584" s="6"/>
      <c r="AB3584" s="6"/>
    </row>
    <row r="3585" spans="18:28" x14ac:dyDescent="0.2">
      <c r="R3585" s="11"/>
      <c r="Y3585" s="11"/>
      <c r="AA3585" s="6"/>
      <c r="AB3585" s="6"/>
    </row>
    <row r="3586" spans="18:28" x14ac:dyDescent="0.2">
      <c r="R3586" s="11"/>
      <c r="Y3586" s="11"/>
      <c r="AA3586" s="6"/>
      <c r="AB3586" s="6"/>
    </row>
    <row r="3587" spans="18:28" x14ac:dyDescent="0.2">
      <c r="R3587" s="11"/>
      <c r="Y3587" s="11"/>
      <c r="AA3587" s="6"/>
      <c r="AB3587" s="6"/>
    </row>
    <row r="3588" spans="18:28" x14ac:dyDescent="0.2">
      <c r="R3588" s="11"/>
      <c r="Y3588" s="11"/>
      <c r="AA3588" s="6"/>
      <c r="AB3588" s="6"/>
    </row>
    <row r="3589" spans="18:28" x14ac:dyDescent="0.2">
      <c r="R3589" s="11"/>
      <c r="Y3589" s="11"/>
      <c r="AA3589" s="6"/>
      <c r="AB3589" s="6"/>
    </row>
    <row r="3590" spans="18:28" x14ac:dyDescent="0.2">
      <c r="R3590" s="11"/>
      <c r="Y3590" s="11"/>
      <c r="AA3590" s="6"/>
      <c r="AB3590" s="6"/>
    </row>
    <row r="3591" spans="18:28" x14ac:dyDescent="0.2">
      <c r="R3591" s="11"/>
      <c r="Y3591" s="11"/>
      <c r="AA3591" s="6"/>
      <c r="AB3591" s="6"/>
    </row>
    <row r="3592" spans="18:28" x14ac:dyDescent="0.2">
      <c r="R3592" s="11"/>
      <c r="Y3592" s="11"/>
      <c r="AA3592" s="6"/>
      <c r="AB3592" s="6"/>
    </row>
    <row r="3593" spans="18:28" x14ac:dyDescent="0.2">
      <c r="R3593" s="11"/>
      <c r="Y3593" s="11"/>
      <c r="AA3593" s="6"/>
      <c r="AB3593" s="6"/>
    </row>
    <row r="3594" spans="18:28" x14ac:dyDescent="0.2">
      <c r="R3594" s="11"/>
      <c r="Y3594" s="11"/>
      <c r="AA3594" s="6"/>
      <c r="AB3594" s="6"/>
    </row>
    <row r="3595" spans="18:28" x14ac:dyDescent="0.2">
      <c r="R3595" s="11"/>
      <c r="Y3595" s="11"/>
      <c r="AA3595" s="6"/>
      <c r="AB3595" s="6"/>
    </row>
    <row r="3596" spans="18:28" x14ac:dyDescent="0.2">
      <c r="R3596" s="11"/>
      <c r="Y3596" s="11"/>
      <c r="AA3596" s="6"/>
      <c r="AB3596" s="6"/>
    </row>
    <row r="3597" spans="18:28" x14ac:dyDescent="0.2">
      <c r="R3597" s="11"/>
      <c r="Y3597" s="11"/>
      <c r="AA3597" s="6"/>
      <c r="AB3597" s="6"/>
    </row>
    <row r="3598" spans="18:28" x14ac:dyDescent="0.2">
      <c r="R3598" s="11"/>
      <c r="Y3598" s="11"/>
      <c r="AA3598" s="6"/>
      <c r="AB3598" s="6"/>
    </row>
    <row r="3599" spans="18:28" x14ac:dyDescent="0.2">
      <c r="R3599" s="11"/>
      <c r="Y3599" s="11"/>
      <c r="AA3599" s="6"/>
      <c r="AB3599" s="6"/>
    </row>
    <row r="3600" spans="18:28" x14ac:dyDescent="0.2">
      <c r="R3600" s="11"/>
      <c r="Y3600" s="11"/>
      <c r="AA3600" s="6"/>
      <c r="AB3600" s="6"/>
    </row>
    <row r="3601" spans="18:28" x14ac:dyDescent="0.2">
      <c r="R3601" s="11"/>
      <c r="Y3601" s="11"/>
      <c r="AA3601" s="6"/>
      <c r="AB3601" s="6"/>
    </row>
    <row r="3602" spans="18:28" x14ac:dyDescent="0.2">
      <c r="R3602" s="11"/>
      <c r="Y3602" s="11"/>
      <c r="AA3602" s="6"/>
      <c r="AB3602" s="6"/>
    </row>
    <row r="3603" spans="18:28" x14ac:dyDescent="0.2">
      <c r="R3603" s="11"/>
      <c r="Y3603" s="11"/>
      <c r="AA3603" s="6"/>
      <c r="AB3603" s="6"/>
    </row>
    <row r="3604" spans="18:28" x14ac:dyDescent="0.2">
      <c r="R3604" s="11"/>
      <c r="Y3604" s="11"/>
      <c r="AA3604" s="6"/>
      <c r="AB3604" s="6"/>
    </row>
    <row r="3605" spans="18:28" x14ac:dyDescent="0.2">
      <c r="R3605" s="11"/>
      <c r="Y3605" s="11"/>
      <c r="AA3605" s="6"/>
      <c r="AB3605" s="6"/>
    </row>
    <row r="3606" spans="18:28" x14ac:dyDescent="0.2">
      <c r="R3606" s="11"/>
      <c r="Y3606" s="11"/>
      <c r="AA3606" s="6"/>
      <c r="AB3606" s="6"/>
    </row>
    <row r="3607" spans="18:28" x14ac:dyDescent="0.2">
      <c r="R3607" s="11"/>
      <c r="Y3607" s="11"/>
      <c r="AA3607" s="6"/>
      <c r="AB3607" s="6"/>
    </row>
    <row r="3608" spans="18:28" x14ac:dyDescent="0.2">
      <c r="R3608" s="11"/>
      <c r="Y3608" s="11"/>
      <c r="AA3608" s="6"/>
      <c r="AB3608" s="6"/>
    </row>
    <row r="3609" spans="18:28" x14ac:dyDescent="0.2">
      <c r="R3609" s="11"/>
      <c r="Y3609" s="11"/>
      <c r="AA3609" s="6"/>
      <c r="AB3609" s="6"/>
    </row>
    <row r="3610" spans="18:28" x14ac:dyDescent="0.2">
      <c r="R3610" s="11"/>
      <c r="Y3610" s="11"/>
      <c r="AA3610" s="6"/>
      <c r="AB3610" s="6"/>
    </row>
    <row r="3611" spans="18:28" x14ac:dyDescent="0.2">
      <c r="R3611" s="11"/>
      <c r="Y3611" s="11"/>
      <c r="AA3611" s="6"/>
      <c r="AB3611" s="6"/>
    </row>
    <row r="3612" spans="18:28" x14ac:dyDescent="0.2">
      <c r="R3612" s="11"/>
      <c r="Y3612" s="11"/>
      <c r="AA3612" s="6"/>
      <c r="AB3612" s="6"/>
    </row>
    <row r="3613" spans="18:28" x14ac:dyDescent="0.2">
      <c r="R3613" s="11"/>
      <c r="Y3613" s="11"/>
      <c r="AA3613" s="6"/>
      <c r="AB3613" s="6"/>
    </row>
    <row r="3614" spans="18:28" x14ac:dyDescent="0.2">
      <c r="R3614" s="11"/>
      <c r="Y3614" s="11"/>
      <c r="AA3614" s="6"/>
      <c r="AB3614" s="6"/>
    </row>
    <row r="3615" spans="18:28" x14ac:dyDescent="0.2">
      <c r="R3615" s="11"/>
      <c r="Y3615" s="11"/>
      <c r="AA3615" s="6"/>
      <c r="AB3615" s="6"/>
    </row>
    <row r="3616" spans="18:28" x14ac:dyDescent="0.2">
      <c r="R3616" s="11"/>
      <c r="Y3616" s="11"/>
      <c r="AA3616" s="6"/>
      <c r="AB3616" s="6"/>
    </row>
    <row r="3617" spans="18:28" x14ac:dyDescent="0.2">
      <c r="R3617" s="11"/>
      <c r="Y3617" s="11"/>
      <c r="AA3617" s="6"/>
      <c r="AB3617" s="6"/>
    </row>
    <row r="3618" spans="18:28" x14ac:dyDescent="0.2">
      <c r="R3618" s="11"/>
      <c r="Y3618" s="11"/>
      <c r="AA3618" s="6"/>
      <c r="AB3618" s="6"/>
    </row>
    <row r="3619" spans="18:28" x14ac:dyDescent="0.2">
      <c r="R3619" s="11"/>
      <c r="Y3619" s="11"/>
      <c r="AA3619" s="6"/>
      <c r="AB3619" s="6"/>
    </row>
    <row r="3620" spans="18:28" x14ac:dyDescent="0.2">
      <c r="R3620" s="11"/>
      <c r="Y3620" s="11"/>
      <c r="AA3620" s="6"/>
      <c r="AB3620" s="6"/>
    </row>
    <row r="3621" spans="18:28" x14ac:dyDescent="0.2">
      <c r="R3621" s="11"/>
      <c r="Y3621" s="11"/>
      <c r="AA3621" s="6"/>
      <c r="AB3621" s="6"/>
    </row>
    <row r="3622" spans="18:28" x14ac:dyDescent="0.2">
      <c r="R3622" s="11"/>
      <c r="Y3622" s="11"/>
      <c r="AA3622" s="6"/>
      <c r="AB3622" s="6"/>
    </row>
    <row r="3623" spans="18:28" x14ac:dyDescent="0.2">
      <c r="R3623" s="11"/>
      <c r="Y3623" s="11"/>
      <c r="AA3623" s="6"/>
      <c r="AB3623" s="6"/>
    </row>
    <row r="3624" spans="18:28" x14ac:dyDescent="0.2">
      <c r="R3624" s="11"/>
      <c r="Y3624" s="11"/>
      <c r="AA3624" s="6"/>
      <c r="AB3624" s="6"/>
    </row>
    <row r="3625" spans="18:28" x14ac:dyDescent="0.2">
      <c r="R3625" s="11"/>
      <c r="Y3625" s="11"/>
      <c r="AA3625" s="6"/>
      <c r="AB3625" s="6"/>
    </row>
    <row r="3626" spans="18:28" x14ac:dyDescent="0.2">
      <c r="R3626" s="11"/>
      <c r="Y3626" s="11"/>
      <c r="AA3626" s="6"/>
      <c r="AB3626" s="6"/>
    </row>
    <row r="3627" spans="18:28" x14ac:dyDescent="0.2">
      <c r="R3627" s="11"/>
      <c r="Y3627" s="11"/>
      <c r="AA3627" s="6"/>
      <c r="AB3627" s="6"/>
    </row>
    <row r="3628" spans="18:28" x14ac:dyDescent="0.2">
      <c r="R3628" s="11"/>
      <c r="Y3628" s="11"/>
      <c r="AA3628" s="6"/>
      <c r="AB3628" s="6"/>
    </row>
    <row r="3629" spans="18:28" x14ac:dyDescent="0.2">
      <c r="R3629" s="11"/>
      <c r="Y3629" s="11"/>
      <c r="AA3629" s="6"/>
      <c r="AB3629" s="6"/>
    </row>
    <row r="3630" spans="18:28" x14ac:dyDescent="0.2">
      <c r="R3630" s="11"/>
      <c r="Y3630" s="11"/>
      <c r="AA3630" s="6"/>
      <c r="AB3630" s="6"/>
    </row>
    <row r="3631" spans="18:28" x14ac:dyDescent="0.2">
      <c r="R3631" s="11"/>
      <c r="Y3631" s="11"/>
      <c r="AA3631" s="6"/>
      <c r="AB3631" s="6"/>
    </row>
    <row r="3632" spans="18:28" x14ac:dyDescent="0.2">
      <c r="R3632" s="11"/>
      <c r="Y3632" s="11"/>
      <c r="AA3632" s="6"/>
      <c r="AB3632" s="6"/>
    </row>
    <row r="3633" spans="18:28" x14ac:dyDescent="0.2">
      <c r="R3633" s="11"/>
      <c r="Y3633" s="11"/>
      <c r="AA3633" s="6"/>
      <c r="AB3633" s="6"/>
    </row>
    <row r="3634" spans="18:28" x14ac:dyDescent="0.2">
      <c r="R3634" s="11"/>
      <c r="Y3634" s="11"/>
      <c r="AA3634" s="6"/>
      <c r="AB3634" s="6"/>
    </row>
    <row r="3635" spans="18:28" x14ac:dyDescent="0.2">
      <c r="R3635" s="11"/>
      <c r="Y3635" s="11"/>
      <c r="AA3635" s="6"/>
      <c r="AB3635" s="6"/>
    </row>
    <row r="3636" spans="18:28" x14ac:dyDescent="0.2">
      <c r="R3636" s="11"/>
      <c r="Y3636" s="11"/>
      <c r="AA3636" s="6"/>
      <c r="AB3636" s="6"/>
    </row>
    <row r="3637" spans="18:28" x14ac:dyDescent="0.2">
      <c r="R3637" s="11"/>
      <c r="Y3637" s="11"/>
      <c r="AA3637" s="6"/>
      <c r="AB3637" s="6"/>
    </row>
    <row r="3638" spans="18:28" x14ac:dyDescent="0.2">
      <c r="R3638" s="11"/>
      <c r="Y3638" s="11"/>
      <c r="AA3638" s="6"/>
      <c r="AB3638" s="6"/>
    </row>
    <row r="3639" spans="18:28" x14ac:dyDescent="0.2">
      <c r="R3639" s="11"/>
      <c r="Y3639" s="11"/>
      <c r="AA3639" s="6"/>
      <c r="AB3639" s="6"/>
    </row>
    <row r="3640" spans="18:28" x14ac:dyDescent="0.2">
      <c r="R3640" s="11"/>
      <c r="Y3640" s="11"/>
      <c r="AA3640" s="6"/>
      <c r="AB3640" s="6"/>
    </row>
    <row r="3641" spans="18:28" x14ac:dyDescent="0.2">
      <c r="R3641" s="11"/>
      <c r="Y3641" s="11"/>
      <c r="AA3641" s="6"/>
      <c r="AB3641" s="6"/>
    </row>
    <row r="3642" spans="18:28" x14ac:dyDescent="0.2">
      <c r="R3642" s="11"/>
      <c r="Y3642" s="11"/>
      <c r="AA3642" s="6"/>
      <c r="AB3642" s="6"/>
    </row>
    <row r="3643" spans="18:28" x14ac:dyDescent="0.2">
      <c r="R3643" s="11"/>
      <c r="Y3643" s="11"/>
      <c r="AA3643" s="6"/>
      <c r="AB3643" s="6"/>
    </row>
    <row r="3644" spans="18:28" x14ac:dyDescent="0.2">
      <c r="R3644" s="11"/>
      <c r="Y3644" s="11"/>
      <c r="AA3644" s="6"/>
      <c r="AB3644" s="6"/>
    </row>
    <row r="3645" spans="18:28" x14ac:dyDescent="0.2">
      <c r="R3645" s="11"/>
      <c r="Y3645" s="11"/>
      <c r="AA3645" s="6"/>
      <c r="AB3645" s="6"/>
    </row>
    <row r="3646" spans="18:28" x14ac:dyDescent="0.2">
      <c r="R3646" s="11"/>
      <c r="Y3646" s="11"/>
      <c r="AA3646" s="6"/>
      <c r="AB3646" s="6"/>
    </row>
    <row r="3647" spans="18:28" x14ac:dyDescent="0.2">
      <c r="R3647" s="11"/>
      <c r="Y3647" s="11"/>
      <c r="AA3647" s="6"/>
      <c r="AB3647" s="6"/>
    </row>
    <row r="3648" spans="18:28" x14ac:dyDescent="0.2">
      <c r="R3648" s="11"/>
      <c r="Y3648" s="11"/>
      <c r="AA3648" s="6"/>
      <c r="AB3648" s="6"/>
    </row>
    <row r="3649" spans="18:28" x14ac:dyDescent="0.2">
      <c r="R3649" s="11"/>
      <c r="Y3649" s="11"/>
      <c r="AA3649" s="6"/>
      <c r="AB3649" s="6"/>
    </row>
    <row r="3650" spans="18:28" x14ac:dyDescent="0.2">
      <c r="R3650" s="11"/>
      <c r="Y3650" s="11"/>
      <c r="AA3650" s="6"/>
      <c r="AB3650" s="6"/>
    </row>
    <row r="3651" spans="18:28" x14ac:dyDescent="0.2">
      <c r="R3651" s="11"/>
      <c r="Y3651" s="11"/>
      <c r="AA3651" s="6"/>
      <c r="AB3651" s="6"/>
    </row>
    <row r="3652" spans="18:28" x14ac:dyDescent="0.2">
      <c r="R3652" s="11"/>
      <c r="Y3652" s="11"/>
      <c r="AA3652" s="6"/>
      <c r="AB3652" s="6"/>
    </row>
    <row r="3653" spans="18:28" x14ac:dyDescent="0.2">
      <c r="R3653" s="11"/>
      <c r="Y3653" s="11"/>
      <c r="AA3653" s="6"/>
      <c r="AB3653" s="6"/>
    </row>
    <row r="3654" spans="18:28" x14ac:dyDescent="0.2">
      <c r="R3654" s="11"/>
      <c r="Y3654" s="11"/>
      <c r="AA3654" s="6"/>
      <c r="AB3654" s="6"/>
    </row>
    <row r="3655" spans="18:28" x14ac:dyDescent="0.2">
      <c r="R3655" s="11"/>
      <c r="Y3655" s="11"/>
      <c r="AA3655" s="6"/>
      <c r="AB3655" s="6"/>
    </row>
    <row r="3656" spans="18:28" x14ac:dyDescent="0.2">
      <c r="R3656" s="11"/>
      <c r="Y3656" s="11"/>
      <c r="AA3656" s="6"/>
      <c r="AB3656" s="6"/>
    </row>
    <row r="3657" spans="18:28" x14ac:dyDescent="0.2">
      <c r="R3657" s="11"/>
      <c r="Y3657" s="11"/>
      <c r="AA3657" s="6"/>
      <c r="AB3657" s="6"/>
    </row>
    <row r="3658" spans="18:28" x14ac:dyDescent="0.2">
      <c r="R3658" s="11"/>
      <c r="Y3658" s="11"/>
      <c r="AA3658" s="6"/>
      <c r="AB3658" s="6"/>
    </row>
    <row r="3659" spans="18:28" x14ac:dyDescent="0.2">
      <c r="R3659" s="11"/>
      <c r="Y3659" s="11"/>
      <c r="AA3659" s="6"/>
      <c r="AB3659" s="6"/>
    </row>
    <row r="3660" spans="18:28" x14ac:dyDescent="0.2">
      <c r="R3660" s="11"/>
      <c r="Y3660" s="11"/>
      <c r="AA3660" s="6"/>
      <c r="AB3660" s="6"/>
    </row>
    <row r="3661" spans="18:28" x14ac:dyDescent="0.2">
      <c r="R3661" s="11"/>
      <c r="Y3661" s="11"/>
      <c r="AA3661" s="6"/>
      <c r="AB3661" s="6"/>
    </row>
    <row r="3662" spans="18:28" x14ac:dyDescent="0.2">
      <c r="R3662" s="11"/>
      <c r="Y3662" s="11"/>
      <c r="AA3662" s="6"/>
      <c r="AB3662" s="6"/>
    </row>
    <row r="3663" spans="18:28" x14ac:dyDescent="0.2">
      <c r="R3663" s="11"/>
      <c r="Y3663" s="11"/>
      <c r="AA3663" s="6"/>
      <c r="AB3663" s="6"/>
    </row>
    <row r="3664" spans="18:28" x14ac:dyDescent="0.2">
      <c r="R3664" s="11"/>
      <c r="Y3664" s="11"/>
      <c r="AA3664" s="6"/>
      <c r="AB3664" s="6"/>
    </row>
    <row r="3665" spans="18:28" x14ac:dyDescent="0.2">
      <c r="R3665" s="11"/>
      <c r="Y3665" s="11"/>
      <c r="AA3665" s="6"/>
      <c r="AB3665" s="6"/>
    </row>
    <row r="3666" spans="18:28" x14ac:dyDescent="0.2">
      <c r="R3666" s="11"/>
      <c r="Y3666" s="11"/>
      <c r="AA3666" s="6"/>
      <c r="AB3666" s="6"/>
    </row>
    <row r="3667" spans="18:28" x14ac:dyDescent="0.2">
      <c r="R3667" s="11"/>
      <c r="Y3667" s="11"/>
      <c r="AA3667" s="6"/>
      <c r="AB3667" s="6"/>
    </row>
    <row r="3668" spans="18:28" x14ac:dyDescent="0.2">
      <c r="R3668" s="11"/>
      <c r="Y3668" s="11"/>
      <c r="AA3668" s="6"/>
      <c r="AB3668" s="6"/>
    </row>
    <row r="3669" spans="18:28" x14ac:dyDescent="0.2">
      <c r="R3669" s="11"/>
      <c r="Y3669" s="11"/>
      <c r="AA3669" s="6"/>
      <c r="AB3669" s="6"/>
    </row>
    <row r="3670" spans="18:28" x14ac:dyDescent="0.2">
      <c r="R3670" s="11"/>
      <c r="Y3670" s="11"/>
      <c r="AA3670" s="6"/>
      <c r="AB3670" s="6"/>
    </row>
    <row r="3671" spans="18:28" x14ac:dyDescent="0.2">
      <c r="R3671" s="11"/>
      <c r="Y3671" s="11"/>
      <c r="AA3671" s="6"/>
      <c r="AB3671" s="6"/>
    </row>
    <row r="3672" spans="18:28" x14ac:dyDescent="0.2">
      <c r="R3672" s="11"/>
      <c r="Y3672" s="11"/>
      <c r="AA3672" s="6"/>
      <c r="AB3672" s="6"/>
    </row>
    <row r="3673" spans="18:28" x14ac:dyDescent="0.2">
      <c r="R3673" s="11"/>
      <c r="Y3673" s="11"/>
      <c r="AA3673" s="6"/>
      <c r="AB3673" s="6"/>
    </row>
    <row r="3674" spans="18:28" x14ac:dyDescent="0.2">
      <c r="R3674" s="11"/>
      <c r="Y3674" s="11"/>
      <c r="AA3674" s="6"/>
      <c r="AB3674" s="6"/>
    </row>
    <row r="3675" spans="18:28" x14ac:dyDescent="0.2">
      <c r="R3675" s="11"/>
      <c r="Y3675" s="11"/>
      <c r="AA3675" s="6"/>
      <c r="AB3675" s="6"/>
    </row>
    <row r="3676" spans="18:28" x14ac:dyDescent="0.2">
      <c r="R3676" s="11"/>
      <c r="Y3676" s="11"/>
      <c r="AA3676" s="6"/>
      <c r="AB3676" s="6"/>
    </row>
    <row r="3677" spans="18:28" x14ac:dyDescent="0.2">
      <c r="R3677" s="11"/>
      <c r="Y3677" s="11"/>
      <c r="AA3677" s="6"/>
      <c r="AB3677" s="6"/>
    </row>
    <row r="3678" spans="18:28" x14ac:dyDescent="0.2">
      <c r="R3678" s="11"/>
      <c r="Y3678" s="11"/>
      <c r="AA3678" s="6"/>
      <c r="AB3678" s="6"/>
    </row>
    <row r="3679" spans="18:28" x14ac:dyDescent="0.2">
      <c r="R3679" s="11"/>
      <c r="Y3679" s="11"/>
      <c r="AA3679" s="6"/>
      <c r="AB3679" s="6"/>
    </row>
    <row r="3680" spans="18:28" x14ac:dyDescent="0.2">
      <c r="R3680" s="11"/>
      <c r="Y3680" s="11"/>
      <c r="AA3680" s="6"/>
      <c r="AB3680" s="6"/>
    </row>
    <row r="3681" spans="18:28" x14ac:dyDescent="0.2">
      <c r="R3681" s="11"/>
      <c r="Y3681" s="11"/>
      <c r="AA3681" s="6"/>
      <c r="AB3681" s="6"/>
    </row>
    <row r="3682" spans="18:28" x14ac:dyDescent="0.2">
      <c r="R3682" s="11"/>
      <c r="Y3682" s="11"/>
      <c r="AA3682" s="6"/>
      <c r="AB3682" s="6"/>
    </row>
    <row r="3683" spans="18:28" x14ac:dyDescent="0.2">
      <c r="R3683" s="11"/>
      <c r="Y3683" s="11"/>
      <c r="AA3683" s="6"/>
      <c r="AB3683" s="6"/>
    </row>
    <row r="3684" spans="18:28" x14ac:dyDescent="0.2">
      <c r="R3684" s="11"/>
      <c r="Y3684" s="11"/>
      <c r="AA3684" s="6"/>
      <c r="AB3684" s="6"/>
    </row>
    <row r="3685" spans="18:28" x14ac:dyDescent="0.2">
      <c r="R3685" s="11"/>
      <c r="Y3685" s="11"/>
      <c r="AA3685" s="6"/>
      <c r="AB3685" s="6"/>
    </row>
    <row r="3686" spans="18:28" x14ac:dyDescent="0.2">
      <c r="R3686" s="11"/>
      <c r="Y3686" s="11"/>
      <c r="AA3686" s="6"/>
      <c r="AB3686" s="6"/>
    </row>
    <row r="3687" spans="18:28" x14ac:dyDescent="0.2">
      <c r="R3687" s="11"/>
      <c r="Y3687" s="11"/>
      <c r="AA3687" s="6"/>
      <c r="AB3687" s="6"/>
    </row>
    <row r="3688" spans="18:28" x14ac:dyDescent="0.2">
      <c r="R3688" s="11"/>
      <c r="Y3688" s="11"/>
      <c r="AA3688" s="6"/>
      <c r="AB3688" s="6"/>
    </row>
    <row r="3689" spans="18:28" x14ac:dyDescent="0.2">
      <c r="R3689" s="11"/>
      <c r="Y3689" s="11"/>
      <c r="AA3689" s="6"/>
      <c r="AB3689" s="6"/>
    </row>
    <row r="3690" spans="18:28" x14ac:dyDescent="0.2">
      <c r="R3690" s="11"/>
      <c r="Y3690" s="11"/>
      <c r="AA3690" s="6"/>
      <c r="AB3690" s="6"/>
    </row>
    <row r="3691" spans="18:28" x14ac:dyDescent="0.2">
      <c r="R3691" s="11"/>
      <c r="Y3691" s="11"/>
      <c r="AA3691" s="6"/>
      <c r="AB3691" s="6"/>
    </row>
    <row r="3692" spans="18:28" x14ac:dyDescent="0.2">
      <c r="R3692" s="11"/>
      <c r="Y3692" s="11"/>
      <c r="AA3692" s="6"/>
      <c r="AB3692" s="6"/>
    </row>
    <row r="3693" spans="18:28" x14ac:dyDescent="0.2">
      <c r="R3693" s="11"/>
      <c r="Y3693" s="11"/>
      <c r="AA3693" s="6"/>
      <c r="AB3693" s="6"/>
    </row>
    <row r="3694" spans="18:28" x14ac:dyDescent="0.2">
      <c r="R3694" s="11"/>
      <c r="Y3694" s="11"/>
      <c r="AA3694" s="6"/>
      <c r="AB3694" s="6"/>
    </row>
    <row r="3695" spans="18:28" x14ac:dyDescent="0.2">
      <c r="R3695" s="11"/>
      <c r="Y3695" s="11"/>
      <c r="AA3695" s="6"/>
      <c r="AB3695" s="6"/>
    </row>
    <row r="3696" spans="18:28" x14ac:dyDescent="0.2">
      <c r="R3696" s="11"/>
      <c r="Y3696" s="11"/>
      <c r="AA3696" s="6"/>
      <c r="AB3696" s="6"/>
    </row>
    <row r="3697" spans="18:28" x14ac:dyDescent="0.2">
      <c r="R3697" s="11"/>
      <c r="Y3697" s="11"/>
      <c r="AA3697" s="6"/>
      <c r="AB3697" s="6"/>
    </row>
    <row r="3698" spans="18:28" x14ac:dyDescent="0.2">
      <c r="R3698" s="11"/>
      <c r="Y3698" s="11"/>
      <c r="AA3698" s="6"/>
      <c r="AB3698" s="6"/>
    </row>
    <row r="3699" spans="18:28" x14ac:dyDescent="0.2">
      <c r="R3699" s="11"/>
      <c r="Y3699" s="11"/>
      <c r="AA3699" s="6"/>
      <c r="AB3699" s="6"/>
    </row>
    <row r="3700" spans="18:28" x14ac:dyDescent="0.2">
      <c r="R3700" s="11"/>
      <c r="Y3700" s="11"/>
      <c r="AA3700" s="6"/>
      <c r="AB3700" s="6"/>
    </row>
    <row r="3701" spans="18:28" x14ac:dyDescent="0.2">
      <c r="R3701" s="11"/>
      <c r="Y3701" s="11"/>
      <c r="AA3701" s="6"/>
      <c r="AB3701" s="6"/>
    </row>
    <row r="3702" spans="18:28" x14ac:dyDescent="0.2">
      <c r="R3702" s="11"/>
      <c r="Y3702" s="11"/>
      <c r="AA3702" s="6"/>
      <c r="AB3702" s="6"/>
    </row>
    <row r="3703" spans="18:28" x14ac:dyDescent="0.2">
      <c r="R3703" s="11"/>
      <c r="Y3703" s="11"/>
      <c r="AA3703" s="6"/>
      <c r="AB3703" s="6"/>
    </row>
    <row r="3704" spans="18:28" x14ac:dyDescent="0.2">
      <c r="R3704" s="11"/>
      <c r="Y3704" s="11"/>
      <c r="AA3704" s="6"/>
      <c r="AB3704" s="6"/>
    </row>
    <row r="3705" spans="18:28" x14ac:dyDescent="0.2">
      <c r="R3705" s="11"/>
      <c r="Y3705" s="11"/>
      <c r="AA3705" s="6"/>
      <c r="AB3705" s="6"/>
    </row>
    <row r="3706" spans="18:28" x14ac:dyDescent="0.2">
      <c r="R3706" s="11"/>
      <c r="Y3706" s="11"/>
      <c r="AA3706" s="6"/>
      <c r="AB3706" s="6"/>
    </row>
    <row r="3707" spans="18:28" x14ac:dyDescent="0.2">
      <c r="R3707" s="11"/>
      <c r="Y3707" s="11"/>
      <c r="AA3707" s="6"/>
      <c r="AB3707" s="6"/>
    </row>
    <row r="3708" spans="18:28" x14ac:dyDescent="0.2">
      <c r="R3708" s="11"/>
      <c r="Y3708" s="11"/>
      <c r="AA3708" s="6"/>
      <c r="AB3708" s="6"/>
    </row>
    <row r="3709" spans="18:28" x14ac:dyDescent="0.2">
      <c r="R3709" s="11"/>
      <c r="Y3709" s="11"/>
      <c r="AA3709" s="6"/>
      <c r="AB3709" s="6"/>
    </row>
    <row r="3710" spans="18:28" x14ac:dyDescent="0.2">
      <c r="R3710" s="11"/>
      <c r="Y3710" s="11"/>
      <c r="AA3710" s="6"/>
      <c r="AB3710" s="6"/>
    </row>
    <row r="3711" spans="18:28" x14ac:dyDescent="0.2">
      <c r="R3711" s="11"/>
      <c r="Y3711" s="11"/>
      <c r="AA3711" s="6"/>
      <c r="AB3711" s="6"/>
    </row>
    <row r="3712" spans="18:28" x14ac:dyDescent="0.2">
      <c r="R3712" s="11"/>
      <c r="Y3712" s="11"/>
      <c r="AA3712" s="6"/>
      <c r="AB3712" s="6"/>
    </row>
    <row r="3713" spans="18:28" x14ac:dyDescent="0.2">
      <c r="R3713" s="11"/>
      <c r="Y3713" s="11"/>
      <c r="AA3713" s="6"/>
      <c r="AB3713" s="6"/>
    </row>
    <row r="3714" spans="18:28" x14ac:dyDescent="0.2">
      <c r="R3714" s="11"/>
      <c r="Y3714" s="11"/>
      <c r="AA3714" s="6"/>
      <c r="AB3714" s="6"/>
    </row>
    <row r="3715" spans="18:28" x14ac:dyDescent="0.2">
      <c r="R3715" s="11"/>
      <c r="Y3715" s="11"/>
      <c r="AA3715" s="6"/>
      <c r="AB3715" s="6"/>
    </row>
    <row r="3716" spans="18:28" x14ac:dyDescent="0.2">
      <c r="R3716" s="11"/>
      <c r="Y3716" s="11"/>
      <c r="AA3716" s="6"/>
      <c r="AB3716" s="6"/>
    </row>
    <row r="3717" spans="18:28" x14ac:dyDescent="0.2">
      <c r="R3717" s="11"/>
      <c r="Y3717" s="11"/>
      <c r="AA3717" s="6"/>
      <c r="AB3717" s="6"/>
    </row>
    <row r="3718" spans="18:28" x14ac:dyDescent="0.2">
      <c r="R3718" s="11"/>
      <c r="Y3718" s="11"/>
      <c r="AA3718" s="6"/>
      <c r="AB3718" s="6"/>
    </row>
    <row r="3719" spans="18:28" x14ac:dyDescent="0.2">
      <c r="R3719" s="11"/>
      <c r="Y3719" s="11"/>
      <c r="AA3719" s="6"/>
      <c r="AB3719" s="6"/>
    </row>
    <row r="3720" spans="18:28" x14ac:dyDescent="0.2">
      <c r="R3720" s="11"/>
      <c r="Y3720" s="11"/>
      <c r="AA3720" s="6"/>
      <c r="AB3720" s="6"/>
    </row>
    <row r="3721" spans="18:28" x14ac:dyDescent="0.2">
      <c r="R3721" s="11"/>
      <c r="Y3721" s="11"/>
      <c r="AA3721" s="6"/>
      <c r="AB3721" s="6"/>
    </row>
    <row r="3722" spans="18:28" x14ac:dyDescent="0.2">
      <c r="R3722" s="11"/>
      <c r="Y3722" s="11"/>
      <c r="AA3722" s="6"/>
      <c r="AB3722" s="6"/>
    </row>
    <row r="3723" spans="18:28" x14ac:dyDescent="0.2">
      <c r="R3723" s="11"/>
      <c r="Y3723" s="11"/>
      <c r="AA3723" s="6"/>
      <c r="AB3723" s="6"/>
    </row>
    <row r="3724" spans="18:28" x14ac:dyDescent="0.2">
      <c r="R3724" s="11"/>
      <c r="Y3724" s="11"/>
      <c r="AA3724" s="6"/>
      <c r="AB3724" s="6"/>
    </row>
    <row r="3725" spans="18:28" x14ac:dyDescent="0.2">
      <c r="R3725" s="11"/>
      <c r="Y3725" s="11"/>
      <c r="AA3725" s="6"/>
      <c r="AB3725" s="6"/>
    </row>
    <row r="3726" spans="18:28" x14ac:dyDescent="0.2">
      <c r="R3726" s="11"/>
      <c r="Y3726" s="11"/>
      <c r="AA3726" s="6"/>
      <c r="AB3726" s="6"/>
    </row>
    <row r="3727" spans="18:28" x14ac:dyDescent="0.2">
      <c r="R3727" s="11"/>
      <c r="Y3727" s="11"/>
      <c r="AA3727" s="6"/>
      <c r="AB3727" s="6"/>
    </row>
    <row r="3728" spans="18:28" x14ac:dyDescent="0.2">
      <c r="R3728" s="11"/>
      <c r="Y3728" s="11"/>
      <c r="AA3728" s="6"/>
      <c r="AB3728" s="6"/>
    </row>
    <row r="3729" spans="18:28" x14ac:dyDescent="0.2">
      <c r="R3729" s="11"/>
      <c r="Y3729" s="11"/>
      <c r="AA3729" s="6"/>
      <c r="AB3729" s="6"/>
    </row>
    <row r="3730" spans="18:28" x14ac:dyDescent="0.2">
      <c r="R3730" s="11"/>
      <c r="Y3730" s="11"/>
      <c r="AA3730" s="6"/>
      <c r="AB3730" s="6"/>
    </row>
    <row r="3731" spans="18:28" x14ac:dyDescent="0.2">
      <c r="R3731" s="11"/>
      <c r="Y3731" s="11"/>
      <c r="AA3731" s="6"/>
      <c r="AB3731" s="6"/>
    </row>
    <row r="3732" spans="18:28" x14ac:dyDescent="0.2">
      <c r="R3732" s="11"/>
      <c r="Y3732" s="11"/>
      <c r="AA3732" s="6"/>
      <c r="AB3732" s="6"/>
    </row>
    <row r="3733" spans="18:28" x14ac:dyDescent="0.2">
      <c r="R3733" s="11"/>
      <c r="Y3733" s="11"/>
      <c r="AA3733" s="6"/>
      <c r="AB3733" s="6"/>
    </row>
    <row r="3734" spans="18:28" x14ac:dyDescent="0.2">
      <c r="R3734" s="11"/>
      <c r="Y3734" s="11"/>
      <c r="AA3734" s="6"/>
      <c r="AB3734" s="6"/>
    </row>
    <row r="3735" spans="18:28" x14ac:dyDescent="0.2">
      <c r="R3735" s="11"/>
      <c r="Y3735" s="11"/>
      <c r="AA3735" s="6"/>
      <c r="AB3735" s="6"/>
    </row>
    <row r="3736" spans="18:28" x14ac:dyDescent="0.2">
      <c r="R3736" s="11"/>
      <c r="Y3736" s="11"/>
      <c r="AA3736" s="6"/>
      <c r="AB3736" s="6"/>
    </row>
    <row r="3737" spans="18:28" x14ac:dyDescent="0.2">
      <c r="R3737" s="11"/>
      <c r="Y3737" s="11"/>
      <c r="AA3737" s="6"/>
      <c r="AB3737" s="6"/>
    </row>
    <row r="3738" spans="18:28" x14ac:dyDescent="0.2">
      <c r="R3738" s="11"/>
      <c r="Y3738" s="11"/>
      <c r="AA3738" s="6"/>
      <c r="AB3738" s="6"/>
    </row>
    <row r="3739" spans="18:28" x14ac:dyDescent="0.2">
      <c r="R3739" s="11"/>
      <c r="Y3739" s="11"/>
      <c r="AA3739" s="6"/>
      <c r="AB3739" s="6"/>
    </row>
    <row r="3740" spans="18:28" x14ac:dyDescent="0.2">
      <c r="R3740" s="11"/>
      <c r="Y3740" s="11"/>
      <c r="AA3740" s="6"/>
      <c r="AB3740" s="6"/>
    </row>
    <row r="3741" spans="18:28" x14ac:dyDescent="0.2">
      <c r="R3741" s="11"/>
      <c r="Y3741" s="11"/>
      <c r="AA3741" s="6"/>
      <c r="AB3741" s="6"/>
    </row>
    <row r="3742" spans="18:28" x14ac:dyDescent="0.2">
      <c r="R3742" s="11"/>
      <c r="Y3742" s="11"/>
      <c r="AA3742" s="6"/>
      <c r="AB3742" s="6"/>
    </row>
    <row r="3743" spans="18:28" x14ac:dyDescent="0.2">
      <c r="R3743" s="11"/>
      <c r="Y3743" s="11"/>
      <c r="AA3743" s="6"/>
      <c r="AB3743" s="6"/>
    </row>
    <row r="3744" spans="18:28" x14ac:dyDescent="0.2">
      <c r="R3744" s="11"/>
      <c r="Y3744" s="11"/>
      <c r="AA3744" s="6"/>
      <c r="AB3744" s="6"/>
    </row>
    <row r="3745" spans="18:28" x14ac:dyDescent="0.2">
      <c r="R3745" s="11"/>
      <c r="Y3745" s="11"/>
      <c r="AA3745" s="6"/>
      <c r="AB3745" s="6"/>
    </row>
    <row r="3746" spans="18:28" x14ac:dyDescent="0.2">
      <c r="R3746" s="11"/>
      <c r="Y3746" s="11"/>
      <c r="AA3746" s="6"/>
      <c r="AB3746" s="6"/>
    </row>
    <row r="3747" spans="18:28" x14ac:dyDescent="0.2">
      <c r="R3747" s="11"/>
      <c r="Y3747" s="11"/>
      <c r="AA3747" s="6"/>
      <c r="AB3747" s="6"/>
    </row>
    <row r="3748" spans="18:28" x14ac:dyDescent="0.2">
      <c r="R3748" s="11"/>
      <c r="Y3748" s="11"/>
      <c r="AA3748" s="6"/>
      <c r="AB3748" s="6"/>
    </row>
    <row r="3749" spans="18:28" x14ac:dyDescent="0.2">
      <c r="R3749" s="11"/>
      <c r="Y3749" s="11"/>
      <c r="AA3749" s="6"/>
      <c r="AB3749" s="6"/>
    </row>
    <row r="3750" spans="18:28" x14ac:dyDescent="0.2">
      <c r="R3750" s="11"/>
      <c r="Y3750" s="11"/>
      <c r="AA3750" s="6"/>
      <c r="AB3750" s="6"/>
    </row>
    <row r="3751" spans="18:28" x14ac:dyDescent="0.2">
      <c r="R3751" s="11"/>
      <c r="Y3751" s="11"/>
      <c r="AA3751" s="6"/>
      <c r="AB3751" s="6"/>
    </row>
    <row r="3752" spans="18:28" x14ac:dyDescent="0.2">
      <c r="R3752" s="11"/>
      <c r="Y3752" s="11"/>
      <c r="AA3752" s="6"/>
      <c r="AB3752" s="6"/>
    </row>
    <row r="3753" spans="18:28" x14ac:dyDescent="0.2">
      <c r="R3753" s="11"/>
      <c r="Y3753" s="11"/>
      <c r="AA3753" s="6"/>
      <c r="AB3753" s="6"/>
    </row>
    <row r="3754" spans="18:28" x14ac:dyDescent="0.2">
      <c r="R3754" s="11"/>
      <c r="Y3754" s="11"/>
      <c r="AA3754" s="6"/>
      <c r="AB3754" s="6"/>
    </row>
    <row r="3755" spans="18:28" x14ac:dyDescent="0.2">
      <c r="R3755" s="11"/>
      <c r="Y3755" s="11"/>
      <c r="AA3755" s="6"/>
      <c r="AB3755" s="6"/>
    </row>
    <row r="3756" spans="18:28" x14ac:dyDescent="0.2">
      <c r="R3756" s="11"/>
      <c r="Y3756" s="11"/>
      <c r="AA3756" s="6"/>
      <c r="AB3756" s="6"/>
    </row>
    <row r="3757" spans="18:28" x14ac:dyDescent="0.2">
      <c r="R3757" s="11"/>
      <c r="Y3757" s="11"/>
      <c r="AA3757" s="6"/>
      <c r="AB3757" s="6"/>
    </row>
    <row r="3758" spans="18:28" x14ac:dyDescent="0.2">
      <c r="R3758" s="11"/>
      <c r="Y3758" s="11"/>
      <c r="AA3758" s="6"/>
      <c r="AB3758" s="6"/>
    </row>
    <row r="3759" spans="18:28" x14ac:dyDescent="0.2">
      <c r="R3759" s="11"/>
      <c r="Y3759" s="11"/>
      <c r="AA3759" s="6"/>
      <c r="AB3759" s="6"/>
    </row>
    <row r="3760" spans="18:28" x14ac:dyDescent="0.2">
      <c r="R3760" s="11"/>
      <c r="Y3760" s="11"/>
      <c r="AA3760" s="6"/>
      <c r="AB3760" s="6"/>
    </row>
    <row r="3761" spans="18:28" x14ac:dyDescent="0.2">
      <c r="R3761" s="11"/>
      <c r="Y3761" s="11"/>
      <c r="AA3761" s="6"/>
      <c r="AB3761" s="6"/>
    </row>
    <row r="3762" spans="18:28" x14ac:dyDescent="0.2">
      <c r="R3762" s="11"/>
      <c r="Y3762" s="11"/>
      <c r="AA3762" s="6"/>
      <c r="AB3762" s="6"/>
    </row>
    <row r="3763" spans="18:28" x14ac:dyDescent="0.2">
      <c r="R3763" s="11"/>
      <c r="Y3763" s="11"/>
      <c r="AA3763" s="6"/>
      <c r="AB3763" s="6"/>
    </row>
    <row r="3764" spans="18:28" x14ac:dyDescent="0.2">
      <c r="R3764" s="11"/>
      <c r="Y3764" s="11"/>
      <c r="AA3764" s="6"/>
      <c r="AB3764" s="6"/>
    </row>
    <row r="3765" spans="18:28" x14ac:dyDescent="0.2">
      <c r="R3765" s="11"/>
      <c r="Y3765" s="11"/>
      <c r="AA3765" s="6"/>
      <c r="AB3765" s="6"/>
    </row>
    <row r="3766" spans="18:28" x14ac:dyDescent="0.2">
      <c r="R3766" s="11"/>
      <c r="Y3766" s="11"/>
      <c r="AA3766" s="6"/>
      <c r="AB3766" s="6"/>
    </row>
    <row r="3767" spans="18:28" x14ac:dyDescent="0.2">
      <c r="R3767" s="11"/>
      <c r="Y3767" s="11"/>
      <c r="AA3767" s="6"/>
      <c r="AB3767" s="6"/>
    </row>
    <row r="3768" spans="18:28" x14ac:dyDescent="0.2">
      <c r="R3768" s="11"/>
      <c r="Y3768" s="11"/>
      <c r="AA3768" s="6"/>
      <c r="AB3768" s="6"/>
    </row>
    <row r="3769" spans="18:28" x14ac:dyDescent="0.2">
      <c r="R3769" s="11"/>
      <c r="Y3769" s="11"/>
      <c r="AA3769" s="6"/>
      <c r="AB3769" s="6"/>
    </row>
    <row r="3770" spans="18:28" x14ac:dyDescent="0.2">
      <c r="R3770" s="11"/>
      <c r="Y3770" s="11"/>
      <c r="AA3770" s="6"/>
      <c r="AB3770" s="6"/>
    </row>
    <row r="3771" spans="18:28" x14ac:dyDescent="0.2">
      <c r="R3771" s="11"/>
      <c r="Y3771" s="11"/>
      <c r="AA3771" s="6"/>
      <c r="AB3771" s="6"/>
    </row>
    <row r="3772" spans="18:28" x14ac:dyDescent="0.2">
      <c r="R3772" s="11"/>
      <c r="Y3772" s="11"/>
      <c r="AA3772" s="6"/>
      <c r="AB3772" s="6"/>
    </row>
    <row r="3773" spans="18:28" x14ac:dyDescent="0.2">
      <c r="R3773" s="11"/>
      <c r="Y3773" s="11"/>
      <c r="AA3773" s="6"/>
      <c r="AB3773" s="6"/>
    </row>
    <row r="3774" spans="18:28" x14ac:dyDescent="0.2">
      <c r="R3774" s="11"/>
      <c r="Y3774" s="11"/>
      <c r="AA3774" s="6"/>
      <c r="AB3774" s="6"/>
    </row>
    <row r="3775" spans="18:28" x14ac:dyDescent="0.2">
      <c r="R3775" s="11"/>
      <c r="Y3775" s="11"/>
      <c r="AA3775" s="6"/>
      <c r="AB3775" s="6"/>
    </row>
    <row r="3776" spans="18:28" x14ac:dyDescent="0.2">
      <c r="R3776" s="11"/>
      <c r="Y3776" s="11"/>
      <c r="AA3776" s="6"/>
      <c r="AB3776" s="6"/>
    </row>
    <row r="3777" spans="18:28" x14ac:dyDescent="0.2">
      <c r="R3777" s="11"/>
      <c r="Y3777" s="11"/>
      <c r="AA3777" s="6"/>
      <c r="AB3777" s="6"/>
    </row>
    <row r="3778" spans="18:28" x14ac:dyDescent="0.2">
      <c r="R3778" s="11"/>
      <c r="Y3778" s="11"/>
      <c r="AA3778" s="6"/>
      <c r="AB3778" s="6"/>
    </row>
    <row r="3779" spans="18:28" x14ac:dyDescent="0.2">
      <c r="R3779" s="11"/>
      <c r="Y3779" s="11"/>
      <c r="AA3779" s="6"/>
      <c r="AB3779" s="6"/>
    </row>
    <row r="3780" spans="18:28" x14ac:dyDescent="0.2">
      <c r="R3780" s="11"/>
      <c r="Y3780" s="11"/>
      <c r="AA3780" s="6"/>
      <c r="AB3780" s="6"/>
    </row>
    <row r="3781" spans="18:28" x14ac:dyDescent="0.2">
      <c r="R3781" s="11"/>
      <c r="Y3781" s="11"/>
      <c r="AA3781" s="6"/>
      <c r="AB3781" s="6"/>
    </row>
    <row r="3782" spans="18:28" x14ac:dyDescent="0.2">
      <c r="R3782" s="11"/>
      <c r="Y3782" s="11"/>
      <c r="AA3782" s="6"/>
      <c r="AB3782" s="6"/>
    </row>
    <row r="3783" spans="18:28" x14ac:dyDescent="0.2">
      <c r="R3783" s="11"/>
      <c r="Y3783" s="11"/>
      <c r="AA3783" s="6"/>
      <c r="AB3783" s="6"/>
    </row>
    <row r="3784" spans="18:28" x14ac:dyDescent="0.2">
      <c r="R3784" s="11"/>
      <c r="Y3784" s="11"/>
      <c r="AA3784" s="6"/>
      <c r="AB3784" s="6"/>
    </row>
    <row r="3785" spans="18:28" x14ac:dyDescent="0.2">
      <c r="R3785" s="11"/>
      <c r="Y3785" s="11"/>
      <c r="AA3785" s="6"/>
      <c r="AB3785" s="6"/>
    </row>
    <row r="3786" spans="18:28" x14ac:dyDescent="0.2">
      <c r="R3786" s="11"/>
      <c r="Y3786" s="11"/>
      <c r="AA3786" s="6"/>
      <c r="AB3786" s="6"/>
    </row>
    <row r="3787" spans="18:28" x14ac:dyDescent="0.2">
      <c r="R3787" s="11"/>
      <c r="Y3787" s="11"/>
      <c r="AA3787" s="6"/>
      <c r="AB3787" s="6"/>
    </row>
    <row r="3788" spans="18:28" x14ac:dyDescent="0.2">
      <c r="R3788" s="11"/>
      <c r="Y3788" s="11"/>
      <c r="AA3788" s="6"/>
      <c r="AB3788" s="6"/>
    </row>
    <row r="3789" spans="18:28" x14ac:dyDescent="0.2">
      <c r="R3789" s="11"/>
      <c r="Y3789" s="11"/>
      <c r="AA3789" s="6"/>
      <c r="AB3789" s="6"/>
    </row>
    <row r="3790" spans="18:28" x14ac:dyDescent="0.2">
      <c r="R3790" s="11"/>
      <c r="Y3790" s="11"/>
      <c r="AA3790" s="6"/>
      <c r="AB3790" s="6"/>
    </row>
    <row r="3791" spans="18:28" x14ac:dyDescent="0.2">
      <c r="R3791" s="11"/>
      <c r="Y3791" s="11"/>
      <c r="AA3791" s="6"/>
      <c r="AB3791" s="6"/>
    </row>
    <row r="3792" spans="18:28" x14ac:dyDescent="0.2">
      <c r="R3792" s="11"/>
      <c r="Y3792" s="11"/>
      <c r="AA3792" s="6"/>
      <c r="AB3792" s="6"/>
    </row>
    <row r="3793" spans="18:28" x14ac:dyDescent="0.2">
      <c r="R3793" s="11"/>
      <c r="Y3793" s="11"/>
      <c r="AA3793" s="6"/>
      <c r="AB3793" s="6"/>
    </row>
    <row r="3794" spans="18:28" x14ac:dyDescent="0.2">
      <c r="R3794" s="11"/>
      <c r="Y3794" s="11"/>
      <c r="AA3794" s="6"/>
      <c r="AB3794" s="6"/>
    </row>
    <row r="3795" spans="18:28" x14ac:dyDescent="0.2">
      <c r="R3795" s="11"/>
      <c r="Y3795" s="11"/>
      <c r="AA3795" s="6"/>
      <c r="AB3795" s="6"/>
    </row>
    <row r="3796" spans="18:28" x14ac:dyDescent="0.2">
      <c r="R3796" s="11"/>
      <c r="Y3796" s="11"/>
      <c r="AA3796" s="6"/>
      <c r="AB3796" s="6"/>
    </row>
    <row r="3797" spans="18:28" x14ac:dyDescent="0.2">
      <c r="R3797" s="11"/>
      <c r="Y3797" s="11"/>
      <c r="AA3797" s="6"/>
      <c r="AB3797" s="6"/>
    </row>
    <row r="3798" spans="18:28" x14ac:dyDescent="0.2">
      <c r="R3798" s="11"/>
      <c r="Y3798" s="11"/>
      <c r="AA3798" s="6"/>
      <c r="AB3798" s="6"/>
    </row>
    <row r="3799" spans="18:28" x14ac:dyDescent="0.2">
      <c r="R3799" s="11"/>
      <c r="Y3799" s="11"/>
      <c r="AA3799" s="6"/>
      <c r="AB3799" s="6"/>
    </row>
    <row r="3800" spans="18:28" x14ac:dyDescent="0.2">
      <c r="R3800" s="11"/>
      <c r="Y3800" s="11"/>
      <c r="AA3800" s="6"/>
      <c r="AB3800" s="6"/>
    </row>
    <row r="3801" spans="18:28" x14ac:dyDescent="0.2">
      <c r="R3801" s="11"/>
      <c r="Y3801" s="11"/>
      <c r="AA3801" s="6"/>
      <c r="AB3801" s="6"/>
    </row>
    <row r="3802" spans="18:28" x14ac:dyDescent="0.2">
      <c r="R3802" s="11"/>
      <c r="Y3802" s="11"/>
      <c r="AA3802" s="6"/>
      <c r="AB3802" s="6"/>
    </row>
    <row r="3803" spans="18:28" x14ac:dyDescent="0.2">
      <c r="R3803" s="11"/>
      <c r="Y3803" s="11"/>
      <c r="AA3803" s="6"/>
      <c r="AB3803" s="6"/>
    </row>
    <row r="3804" spans="18:28" x14ac:dyDescent="0.2">
      <c r="R3804" s="11"/>
      <c r="Y3804" s="11"/>
      <c r="AA3804" s="6"/>
      <c r="AB3804" s="6"/>
    </row>
    <row r="3805" spans="18:28" x14ac:dyDescent="0.2">
      <c r="R3805" s="11"/>
      <c r="Y3805" s="11"/>
      <c r="AA3805" s="6"/>
      <c r="AB3805" s="6"/>
    </row>
    <row r="3806" spans="18:28" x14ac:dyDescent="0.2">
      <c r="R3806" s="11"/>
      <c r="Y3806" s="11"/>
      <c r="AA3806" s="6"/>
      <c r="AB3806" s="6"/>
    </row>
    <row r="3807" spans="18:28" x14ac:dyDescent="0.2">
      <c r="R3807" s="11"/>
      <c r="Y3807" s="11"/>
      <c r="AA3807" s="6"/>
      <c r="AB3807" s="6"/>
    </row>
    <row r="3808" spans="18:28" x14ac:dyDescent="0.2">
      <c r="R3808" s="11"/>
      <c r="Y3808" s="11"/>
      <c r="AA3808" s="6"/>
      <c r="AB3808" s="6"/>
    </row>
  </sheetData>
  <mergeCells count="96">
    <mergeCell ref="AF118:AI118"/>
    <mergeCell ref="AF119:AI119"/>
    <mergeCell ref="AF123:AI123"/>
    <mergeCell ref="B49:M49"/>
    <mergeCell ref="N49:W49"/>
    <mergeCell ref="X49:Z49"/>
    <mergeCell ref="AD49:AF49"/>
    <mergeCell ref="B100:M100"/>
    <mergeCell ref="N100:W100"/>
    <mergeCell ref="X100:Z100"/>
    <mergeCell ref="AD100:AF100"/>
    <mergeCell ref="AD15:AF15"/>
    <mergeCell ref="AI19:AK19"/>
    <mergeCell ref="AI18:AK18"/>
    <mergeCell ref="AI17:AK17"/>
    <mergeCell ref="AI16:AK16"/>
    <mergeCell ref="AI15:AK15"/>
    <mergeCell ref="B16:K16"/>
    <mergeCell ref="U18:AC18"/>
    <mergeCell ref="AD16:AF16"/>
    <mergeCell ref="AD18:AF18"/>
    <mergeCell ref="U17:AC17"/>
    <mergeCell ref="M17:S17"/>
    <mergeCell ref="AD17:AF17"/>
    <mergeCell ref="AK24:AK25"/>
    <mergeCell ref="AD24:AH24"/>
    <mergeCell ref="AI24:AI25"/>
    <mergeCell ref="AD25:AF25"/>
    <mergeCell ref="AD26:AF26"/>
    <mergeCell ref="AD112:AF112"/>
    <mergeCell ref="AD113:AH113"/>
    <mergeCell ref="N26:W26"/>
    <mergeCell ref="X26:Z26"/>
    <mergeCell ref="AJ24:AJ25"/>
    <mergeCell ref="B26:M26"/>
    <mergeCell ref="X112:Z112"/>
    <mergeCell ref="N113:W113"/>
    <mergeCell ref="X113:AB113"/>
    <mergeCell ref="B20:AA20"/>
    <mergeCell ref="B23:M23"/>
    <mergeCell ref="N23:AC23"/>
    <mergeCell ref="B24:M25"/>
    <mergeCell ref="N24:W25"/>
    <mergeCell ref="X24:AB24"/>
    <mergeCell ref="AC24:AC25"/>
    <mergeCell ref="X25:Z25"/>
    <mergeCell ref="AG19:AH19"/>
    <mergeCell ref="M19:S19"/>
    <mergeCell ref="U19:AC19"/>
    <mergeCell ref="B19:K19"/>
    <mergeCell ref="AD19:AF19"/>
    <mergeCell ref="AG18:AH18"/>
    <mergeCell ref="M117:N117"/>
    <mergeCell ref="B12:AA12"/>
    <mergeCell ref="C114:H114"/>
    <mergeCell ref="C115:H115"/>
    <mergeCell ref="M115:N115"/>
    <mergeCell ref="AG15:AH15"/>
    <mergeCell ref="B18:K18"/>
    <mergeCell ref="M18:S18"/>
    <mergeCell ref="B1:AD1"/>
    <mergeCell ref="AE1:AG1"/>
    <mergeCell ref="B2:AD2"/>
    <mergeCell ref="AE2:AG2"/>
    <mergeCell ref="M16:S16"/>
    <mergeCell ref="U16:AC16"/>
    <mergeCell ref="AG16:AH16"/>
    <mergeCell ref="B13:K14"/>
    <mergeCell ref="L13:AC13"/>
    <mergeCell ref="L14:S14"/>
    <mergeCell ref="T14:AC14"/>
    <mergeCell ref="AD14:AF14"/>
    <mergeCell ref="B15:K15"/>
    <mergeCell ref="M15:S15"/>
    <mergeCell ref="U15:AC15"/>
    <mergeCell ref="C135:E135"/>
    <mergeCell ref="C136:E136"/>
    <mergeCell ref="C137:E137"/>
    <mergeCell ref="AH1:AK2"/>
    <mergeCell ref="AD13:AK13"/>
    <mergeCell ref="AG14:AK14"/>
    <mergeCell ref="AD23:AK23"/>
    <mergeCell ref="B21:AK21"/>
    <mergeCell ref="B22:AK22"/>
    <mergeCell ref="AF117:AI117"/>
    <mergeCell ref="AF122:AI122"/>
    <mergeCell ref="AF124:AI124"/>
    <mergeCell ref="AF115:AI115"/>
    <mergeCell ref="C132:Y132"/>
    <mergeCell ref="C133:E133"/>
    <mergeCell ref="F133:P133"/>
    <mergeCell ref="R133:Y133"/>
    <mergeCell ref="C134:E134"/>
    <mergeCell ref="C116:H116"/>
    <mergeCell ref="M116:N116"/>
    <mergeCell ref="C117:H117"/>
  </mergeCells>
  <printOptions horizontalCentered="1"/>
  <pageMargins left="0.31496062992125984" right="0.31496062992125984" top="0.51181102362204722" bottom="0.51181102362204722" header="0.31496062992125984" footer="0.31496062992125984"/>
  <pageSetup paperSize="256" scale="82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6E2-4345-406C-8B04-E60CD03655DA}">
  <sheetPr>
    <pageSetUpPr fitToPage="1"/>
  </sheetPr>
  <dimension ref="A1:AK3803"/>
  <sheetViews>
    <sheetView view="pageBreakPreview" zoomScale="85" zoomScaleNormal="80" zoomScaleSheetLayoutView="85" workbookViewId="0">
      <selection activeCell="A100" sqref="A100:XFD100"/>
    </sheetView>
  </sheetViews>
  <sheetFormatPr defaultRowHeight="12.75" x14ac:dyDescent="0.2"/>
  <cols>
    <col min="1" max="1" width="9.140625" style="11"/>
    <col min="2" max="5" width="2" style="11" customWidth="1"/>
    <col min="6" max="6" width="2.85546875" style="11" customWidth="1"/>
    <col min="7" max="8" width="3" style="11" bestFit="1" customWidth="1"/>
    <col min="9" max="11" width="2.7109375" style="11" customWidth="1"/>
    <col min="12" max="12" width="2.7109375" style="11" bestFit="1" customWidth="1"/>
    <col min="13" max="13" width="2.7109375" style="11" customWidth="1"/>
    <col min="14" max="14" width="4.140625" style="11" customWidth="1"/>
    <col min="15" max="15" width="26.42578125" style="11" customWidth="1"/>
    <col min="16" max="16" width="4.85546875" style="11" hidden="1" customWidth="1"/>
    <col min="17" max="17" width="4.28515625" style="11" hidden="1" customWidth="1"/>
    <col min="18" max="18" width="3.5703125" style="125" customWidth="1"/>
    <col min="19" max="19" width="3" style="11" customWidth="1"/>
    <col min="20" max="20" width="2.85546875" style="11" customWidth="1"/>
    <col min="21" max="21" width="3.140625" style="11" customWidth="1"/>
    <col min="22" max="22" width="3" style="11" customWidth="1"/>
    <col min="23" max="23" width="5.85546875" style="11" customWidth="1"/>
    <col min="24" max="24" width="1.7109375" style="11" customWidth="1"/>
    <col min="25" max="25" width="4" style="125" bestFit="1" customWidth="1"/>
    <col min="26" max="26" width="4" style="11" bestFit="1" customWidth="1"/>
    <col min="27" max="27" width="7.7109375" style="107" customWidth="1"/>
    <col min="28" max="28" width="8.7109375" style="11" customWidth="1"/>
    <col min="29" max="29" width="11.7109375" style="11" customWidth="1"/>
    <col min="30" max="30" width="6.28515625" style="11" customWidth="1"/>
    <col min="31" max="31" width="7.5703125" style="11" customWidth="1"/>
    <col min="32" max="32" width="9.85546875" style="11" customWidth="1"/>
    <col min="33" max="33" width="7.140625" style="11" customWidth="1"/>
    <col min="34" max="34" width="12.28515625" style="11" bestFit="1" customWidth="1"/>
    <col min="35" max="35" width="11" style="11" bestFit="1" customWidth="1"/>
    <col min="36" max="36" width="9.42578125" style="11" customWidth="1"/>
    <col min="37" max="37" width="9" style="11" customWidth="1"/>
    <col min="38" max="192" width="9.140625" style="11"/>
    <col min="193" max="194" width="2" style="11" customWidth="1"/>
    <col min="195" max="195" width="2.7109375" style="11" customWidth="1"/>
    <col min="196" max="196" width="3.140625" style="11" customWidth="1"/>
    <col min="197" max="197" width="4" style="11" customWidth="1"/>
    <col min="198" max="198" width="1.42578125" style="11" customWidth="1"/>
    <col min="199" max="199" width="1.5703125" style="11" customWidth="1"/>
    <col min="200" max="200" width="2.140625" style="11" customWidth="1"/>
    <col min="201" max="201" width="17.28515625" style="11" customWidth="1"/>
    <col min="202" max="202" width="3.28515625" style="11" customWidth="1"/>
    <col min="203" max="203" width="4.42578125" style="11" customWidth="1"/>
    <col min="204" max="204" width="3" style="11" customWidth="1"/>
    <col min="205" max="205" width="4.42578125" style="11" customWidth="1"/>
    <col min="206" max="206" width="3.140625" style="11" customWidth="1"/>
    <col min="207" max="207" width="4.140625" style="11" customWidth="1"/>
    <col min="208" max="208" width="2.42578125" style="11" customWidth="1"/>
    <col min="209" max="209" width="6" style="11" customWidth="1"/>
    <col min="210" max="210" width="1.85546875" style="11" customWidth="1"/>
    <col min="211" max="211" width="2.5703125" style="11" customWidth="1"/>
    <col min="212" max="212" width="2.7109375" style="11" customWidth="1"/>
    <col min="213" max="214" width="2.5703125" style="11" customWidth="1"/>
    <col min="215" max="215" width="2.28515625" style="11" customWidth="1"/>
    <col min="216" max="216" width="2.5703125" style="11" customWidth="1"/>
    <col min="217" max="217" width="12.7109375" style="11" customWidth="1"/>
    <col min="218" max="218" width="0.85546875" style="11" customWidth="1"/>
    <col min="219" max="448" width="9.140625" style="11"/>
    <col min="449" max="450" width="2" style="11" customWidth="1"/>
    <col min="451" max="451" width="2.7109375" style="11" customWidth="1"/>
    <col min="452" max="452" width="3.140625" style="11" customWidth="1"/>
    <col min="453" max="453" width="4" style="11" customWidth="1"/>
    <col min="454" max="454" width="1.42578125" style="11" customWidth="1"/>
    <col min="455" max="455" width="1.5703125" style="11" customWidth="1"/>
    <col min="456" max="456" width="2.140625" style="11" customWidth="1"/>
    <col min="457" max="457" width="17.28515625" style="11" customWidth="1"/>
    <col min="458" max="458" width="3.28515625" style="11" customWidth="1"/>
    <col min="459" max="459" width="4.42578125" style="11" customWidth="1"/>
    <col min="460" max="460" width="3" style="11" customWidth="1"/>
    <col min="461" max="461" width="4.42578125" style="11" customWidth="1"/>
    <col min="462" max="462" width="3.140625" style="11" customWidth="1"/>
    <col min="463" max="463" width="4.140625" style="11" customWidth="1"/>
    <col min="464" max="464" width="2.42578125" style="11" customWidth="1"/>
    <col min="465" max="465" width="6" style="11" customWidth="1"/>
    <col min="466" max="466" width="1.85546875" style="11" customWidth="1"/>
    <col min="467" max="467" width="2.5703125" style="11" customWidth="1"/>
    <col min="468" max="468" width="2.7109375" style="11" customWidth="1"/>
    <col min="469" max="470" width="2.5703125" style="11" customWidth="1"/>
    <col min="471" max="471" width="2.28515625" style="11" customWidth="1"/>
    <col min="472" max="472" width="2.5703125" style="11" customWidth="1"/>
    <col min="473" max="473" width="12.7109375" style="11" customWidth="1"/>
    <col min="474" max="474" width="0.85546875" style="11" customWidth="1"/>
    <col min="475" max="704" width="9.140625" style="11"/>
    <col min="705" max="706" width="2" style="11" customWidth="1"/>
    <col min="707" max="707" width="2.7109375" style="11" customWidth="1"/>
    <col min="708" max="708" width="3.140625" style="11" customWidth="1"/>
    <col min="709" max="709" width="4" style="11" customWidth="1"/>
    <col min="710" max="710" width="1.42578125" style="11" customWidth="1"/>
    <col min="711" max="711" width="1.5703125" style="11" customWidth="1"/>
    <col min="712" max="712" width="2.140625" style="11" customWidth="1"/>
    <col min="713" max="713" width="17.28515625" style="11" customWidth="1"/>
    <col min="714" max="714" width="3.28515625" style="11" customWidth="1"/>
    <col min="715" max="715" width="4.42578125" style="11" customWidth="1"/>
    <col min="716" max="716" width="3" style="11" customWidth="1"/>
    <col min="717" max="717" width="4.42578125" style="11" customWidth="1"/>
    <col min="718" max="718" width="3.140625" style="11" customWidth="1"/>
    <col min="719" max="719" width="4.140625" style="11" customWidth="1"/>
    <col min="720" max="720" width="2.42578125" style="11" customWidth="1"/>
    <col min="721" max="721" width="6" style="11" customWidth="1"/>
    <col min="722" max="722" width="1.85546875" style="11" customWidth="1"/>
    <col min="723" max="723" width="2.5703125" style="11" customWidth="1"/>
    <col min="724" max="724" width="2.7109375" style="11" customWidth="1"/>
    <col min="725" max="726" width="2.5703125" style="11" customWidth="1"/>
    <col min="727" max="727" width="2.28515625" style="11" customWidth="1"/>
    <col min="728" max="728" width="2.5703125" style="11" customWidth="1"/>
    <col min="729" max="729" width="12.7109375" style="11" customWidth="1"/>
    <col min="730" max="730" width="0.85546875" style="11" customWidth="1"/>
    <col min="731" max="960" width="9.140625" style="11"/>
    <col min="961" max="962" width="2" style="11" customWidth="1"/>
    <col min="963" max="963" width="2.7109375" style="11" customWidth="1"/>
    <col min="964" max="964" width="3.140625" style="11" customWidth="1"/>
    <col min="965" max="965" width="4" style="11" customWidth="1"/>
    <col min="966" max="966" width="1.42578125" style="11" customWidth="1"/>
    <col min="967" max="967" width="1.5703125" style="11" customWidth="1"/>
    <col min="968" max="968" width="2.140625" style="11" customWidth="1"/>
    <col min="969" max="969" width="17.28515625" style="11" customWidth="1"/>
    <col min="970" max="970" width="3.28515625" style="11" customWidth="1"/>
    <col min="971" max="971" width="4.42578125" style="11" customWidth="1"/>
    <col min="972" max="972" width="3" style="11" customWidth="1"/>
    <col min="973" max="973" width="4.42578125" style="11" customWidth="1"/>
    <col min="974" max="974" width="3.140625" style="11" customWidth="1"/>
    <col min="975" max="975" width="4.140625" style="11" customWidth="1"/>
    <col min="976" max="976" width="2.42578125" style="11" customWidth="1"/>
    <col min="977" max="977" width="6" style="11" customWidth="1"/>
    <col min="978" max="978" width="1.85546875" style="11" customWidth="1"/>
    <col min="979" max="979" width="2.5703125" style="11" customWidth="1"/>
    <col min="980" max="980" width="2.7109375" style="11" customWidth="1"/>
    <col min="981" max="982" width="2.5703125" style="11" customWidth="1"/>
    <col min="983" max="983" width="2.28515625" style="11" customWidth="1"/>
    <col min="984" max="984" width="2.5703125" style="11" customWidth="1"/>
    <col min="985" max="985" width="12.7109375" style="11" customWidth="1"/>
    <col min="986" max="986" width="0.85546875" style="11" customWidth="1"/>
    <col min="987" max="1216" width="9.140625" style="11"/>
    <col min="1217" max="1218" width="2" style="11" customWidth="1"/>
    <col min="1219" max="1219" width="2.7109375" style="11" customWidth="1"/>
    <col min="1220" max="1220" width="3.140625" style="11" customWidth="1"/>
    <col min="1221" max="1221" width="4" style="11" customWidth="1"/>
    <col min="1222" max="1222" width="1.42578125" style="11" customWidth="1"/>
    <col min="1223" max="1223" width="1.5703125" style="11" customWidth="1"/>
    <col min="1224" max="1224" width="2.140625" style="11" customWidth="1"/>
    <col min="1225" max="1225" width="17.28515625" style="11" customWidth="1"/>
    <col min="1226" max="1226" width="3.28515625" style="11" customWidth="1"/>
    <col min="1227" max="1227" width="4.42578125" style="11" customWidth="1"/>
    <col min="1228" max="1228" width="3" style="11" customWidth="1"/>
    <col min="1229" max="1229" width="4.42578125" style="11" customWidth="1"/>
    <col min="1230" max="1230" width="3.140625" style="11" customWidth="1"/>
    <col min="1231" max="1231" width="4.140625" style="11" customWidth="1"/>
    <col min="1232" max="1232" width="2.42578125" style="11" customWidth="1"/>
    <col min="1233" max="1233" width="6" style="11" customWidth="1"/>
    <col min="1234" max="1234" width="1.85546875" style="11" customWidth="1"/>
    <col min="1235" max="1235" width="2.5703125" style="11" customWidth="1"/>
    <col min="1236" max="1236" width="2.7109375" style="11" customWidth="1"/>
    <col min="1237" max="1238" width="2.5703125" style="11" customWidth="1"/>
    <col min="1239" max="1239" width="2.28515625" style="11" customWidth="1"/>
    <col min="1240" max="1240" width="2.5703125" style="11" customWidth="1"/>
    <col min="1241" max="1241" width="12.7109375" style="11" customWidth="1"/>
    <col min="1242" max="1242" width="0.85546875" style="11" customWidth="1"/>
    <col min="1243" max="1472" width="9.140625" style="11"/>
    <col min="1473" max="1474" width="2" style="11" customWidth="1"/>
    <col min="1475" max="1475" width="2.7109375" style="11" customWidth="1"/>
    <col min="1476" max="1476" width="3.140625" style="11" customWidth="1"/>
    <col min="1477" max="1477" width="4" style="11" customWidth="1"/>
    <col min="1478" max="1478" width="1.42578125" style="11" customWidth="1"/>
    <col min="1479" max="1479" width="1.5703125" style="11" customWidth="1"/>
    <col min="1480" max="1480" width="2.140625" style="11" customWidth="1"/>
    <col min="1481" max="1481" width="17.28515625" style="11" customWidth="1"/>
    <col min="1482" max="1482" width="3.28515625" style="11" customWidth="1"/>
    <col min="1483" max="1483" width="4.42578125" style="11" customWidth="1"/>
    <col min="1484" max="1484" width="3" style="11" customWidth="1"/>
    <col min="1485" max="1485" width="4.42578125" style="11" customWidth="1"/>
    <col min="1486" max="1486" width="3.140625" style="11" customWidth="1"/>
    <col min="1487" max="1487" width="4.140625" style="11" customWidth="1"/>
    <col min="1488" max="1488" width="2.42578125" style="11" customWidth="1"/>
    <col min="1489" max="1489" width="6" style="11" customWidth="1"/>
    <col min="1490" max="1490" width="1.85546875" style="11" customWidth="1"/>
    <col min="1491" max="1491" width="2.5703125" style="11" customWidth="1"/>
    <col min="1492" max="1492" width="2.7109375" style="11" customWidth="1"/>
    <col min="1493" max="1494" width="2.5703125" style="11" customWidth="1"/>
    <col min="1495" max="1495" width="2.28515625" style="11" customWidth="1"/>
    <col min="1496" max="1496" width="2.5703125" style="11" customWidth="1"/>
    <col min="1497" max="1497" width="12.7109375" style="11" customWidth="1"/>
    <col min="1498" max="1498" width="0.85546875" style="11" customWidth="1"/>
    <col min="1499" max="1728" width="9.140625" style="11"/>
    <col min="1729" max="1730" width="2" style="11" customWidth="1"/>
    <col min="1731" max="1731" width="2.7109375" style="11" customWidth="1"/>
    <col min="1732" max="1732" width="3.140625" style="11" customWidth="1"/>
    <col min="1733" max="1733" width="4" style="11" customWidth="1"/>
    <col min="1734" max="1734" width="1.42578125" style="11" customWidth="1"/>
    <col min="1735" max="1735" width="1.5703125" style="11" customWidth="1"/>
    <col min="1736" max="1736" width="2.140625" style="11" customWidth="1"/>
    <col min="1737" max="1737" width="17.28515625" style="11" customWidth="1"/>
    <col min="1738" max="1738" width="3.28515625" style="11" customWidth="1"/>
    <col min="1739" max="1739" width="4.42578125" style="11" customWidth="1"/>
    <col min="1740" max="1740" width="3" style="11" customWidth="1"/>
    <col min="1741" max="1741" width="4.42578125" style="11" customWidth="1"/>
    <col min="1742" max="1742" width="3.140625" style="11" customWidth="1"/>
    <col min="1743" max="1743" width="4.140625" style="11" customWidth="1"/>
    <col min="1744" max="1744" width="2.42578125" style="11" customWidth="1"/>
    <col min="1745" max="1745" width="6" style="11" customWidth="1"/>
    <col min="1746" max="1746" width="1.85546875" style="11" customWidth="1"/>
    <col min="1747" max="1747" width="2.5703125" style="11" customWidth="1"/>
    <col min="1748" max="1748" width="2.7109375" style="11" customWidth="1"/>
    <col min="1749" max="1750" width="2.5703125" style="11" customWidth="1"/>
    <col min="1751" max="1751" width="2.28515625" style="11" customWidth="1"/>
    <col min="1752" max="1752" width="2.5703125" style="11" customWidth="1"/>
    <col min="1753" max="1753" width="12.7109375" style="11" customWidth="1"/>
    <col min="1754" max="1754" width="0.85546875" style="11" customWidth="1"/>
    <col min="1755" max="1984" width="9.140625" style="11"/>
    <col min="1985" max="1986" width="2" style="11" customWidth="1"/>
    <col min="1987" max="1987" width="2.7109375" style="11" customWidth="1"/>
    <col min="1988" max="1988" width="3.140625" style="11" customWidth="1"/>
    <col min="1989" max="1989" width="4" style="11" customWidth="1"/>
    <col min="1990" max="1990" width="1.42578125" style="11" customWidth="1"/>
    <col min="1991" max="1991" width="1.5703125" style="11" customWidth="1"/>
    <col min="1992" max="1992" width="2.140625" style="11" customWidth="1"/>
    <col min="1993" max="1993" width="17.28515625" style="11" customWidth="1"/>
    <col min="1994" max="1994" width="3.28515625" style="11" customWidth="1"/>
    <col min="1995" max="1995" width="4.42578125" style="11" customWidth="1"/>
    <col min="1996" max="1996" width="3" style="11" customWidth="1"/>
    <col min="1997" max="1997" width="4.42578125" style="11" customWidth="1"/>
    <col min="1998" max="1998" width="3.140625" style="11" customWidth="1"/>
    <col min="1999" max="1999" width="4.140625" style="11" customWidth="1"/>
    <col min="2000" max="2000" width="2.42578125" style="11" customWidth="1"/>
    <col min="2001" max="2001" width="6" style="11" customWidth="1"/>
    <col min="2002" max="2002" width="1.85546875" style="11" customWidth="1"/>
    <col min="2003" max="2003" width="2.5703125" style="11" customWidth="1"/>
    <col min="2004" max="2004" width="2.7109375" style="11" customWidth="1"/>
    <col min="2005" max="2006" width="2.5703125" style="11" customWidth="1"/>
    <col min="2007" max="2007" width="2.28515625" style="11" customWidth="1"/>
    <col min="2008" max="2008" width="2.5703125" style="11" customWidth="1"/>
    <col min="2009" max="2009" width="12.7109375" style="11" customWidth="1"/>
    <col min="2010" max="2010" width="0.85546875" style="11" customWidth="1"/>
    <col min="2011" max="2240" width="9.140625" style="11"/>
    <col min="2241" max="2242" width="2" style="11" customWidth="1"/>
    <col min="2243" max="2243" width="2.7109375" style="11" customWidth="1"/>
    <col min="2244" max="2244" width="3.140625" style="11" customWidth="1"/>
    <col min="2245" max="2245" width="4" style="11" customWidth="1"/>
    <col min="2246" max="2246" width="1.42578125" style="11" customWidth="1"/>
    <col min="2247" max="2247" width="1.5703125" style="11" customWidth="1"/>
    <col min="2248" max="2248" width="2.140625" style="11" customWidth="1"/>
    <col min="2249" max="2249" width="17.28515625" style="11" customWidth="1"/>
    <col min="2250" max="2250" width="3.28515625" style="11" customWidth="1"/>
    <col min="2251" max="2251" width="4.42578125" style="11" customWidth="1"/>
    <col min="2252" max="2252" width="3" style="11" customWidth="1"/>
    <col min="2253" max="2253" width="4.42578125" style="11" customWidth="1"/>
    <col min="2254" max="2254" width="3.140625" style="11" customWidth="1"/>
    <col min="2255" max="2255" width="4.140625" style="11" customWidth="1"/>
    <col min="2256" max="2256" width="2.42578125" style="11" customWidth="1"/>
    <col min="2257" max="2257" width="6" style="11" customWidth="1"/>
    <col min="2258" max="2258" width="1.85546875" style="11" customWidth="1"/>
    <col min="2259" max="2259" width="2.5703125" style="11" customWidth="1"/>
    <col min="2260" max="2260" width="2.7109375" style="11" customWidth="1"/>
    <col min="2261" max="2262" width="2.5703125" style="11" customWidth="1"/>
    <col min="2263" max="2263" width="2.28515625" style="11" customWidth="1"/>
    <col min="2264" max="2264" width="2.5703125" style="11" customWidth="1"/>
    <col min="2265" max="2265" width="12.7109375" style="11" customWidth="1"/>
    <col min="2266" max="2266" width="0.85546875" style="11" customWidth="1"/>
    <col min="2267" max="2496" width="9.140625" style="11"/>
    <col min="2497" max="2498" width="2" style="11" customWidth="1"/>
    <col min="2499" max="2499" width="2.7109375" style="11" customWidth="1"/>
    <col min="2500" max="2500" width="3.140625" style="11" customWidth="1"/>
    <col min="2501" max="2501" width="4" style="11" customWidth="1"/>
    <col min="2502" max="2502" width="1.42578125" style="11" customWidth="1"/>
    <col min="2503" max="2503" width="1.5703125" style="11" customWidth="1"/>
    <col min="2504" max="2504" width="2.140625" style="11" customWidth="1"/>
    <col min="2505" max="2505" width="17.28515625" style="11" customWidth="1"/>
    <col min="2506" max="2506" width="3.28515625" style="11" customWidth="1"/>
    <col min="2507" max="2507" width="4.42578125" style="11" customWidth="1"/>
    <col min="2508" max="2508" width="3" style="11" customWidth="1"/>
    <col min="2509" max="2509" width="4.42578125" style="11" customWidth="1"/>
    <col min="2510" max="2510" width="3.140625" style="11" customWidth="1"/>
    <col min="2511" max="2511" width="4.140625" style="11" customWidth="1"/>
    <col min="2512" max="2512" width="2.42578125" style="11" customWidth="1"/>
    <col min="2513" max="2513" width="6" style="11" customWidth="1"/>
    <col min="2514" max="2514" width="1.85546875" style="11" customWidth="1"/>
    <col min="2515" max="2515" width="2.5703125" style="11" customWidth="1"/>
    <col min="2516" max="2516" width="2.7109375" style="11" customWidth="1"/>
    <col min="2517" max="2518" width="2.5703125" style="11" customWidth="1"/>
    <col min="2519" max="2519" width="2.28515625" style="11" customWidth="1"/>
    <col min="2520" max="2520" width="2.5703125" style="11" customWidth="1"/>
    <col min="2521" max="2521" width="12.7109375" style="11" customWidth="1"/>
    <col min="2522" max="2522" width="0.85546875" style="11" customWidth="1"/>
    <col min="2523" max="2752" width="9.140625" style="11"/>
    <col min="2753" max="2754" width="2" style="11" customWidth="1"/>
    <col min="2755" max="2755" width="2.7109375" style="11" customWidth="1"/>
    <col min="2756" max="2756" width="3.140625" style="11" customWidth="1"/>
    <col min="2757" max="2757" width="4" style="11" customWidth="1"/>
    <col min="2758" max="2758" width="1.42578125" style="11" customWidth="1"/>
    <col min="2759" max="2759" width="1.5703125" style="11" customWidth="1"/>
    <col min="2760" max="2760" width="2.140625" style="11" customWidth="1"/>
    <col min="2761" max="2761" width="17.28515625" style="11" customWidth="1"/>
    <col min="2762" max="2762" width="3.28515625" style="11" customWidth="1"/>
    <col min="2763" max="2763" width="4.42578125" style="11" customWidth="1"/>
    <col min="2764" max="2764" width="3" style="11" customWidth="1"/>
    <col min="2765" max="2765" width="4.42578125" style="11" customWidth="1"/>
    <col min="2766" max="2766" width="3.140625" style="11" customWidth="1"/>
    <col min="2767" max="2767" width="4.140625" style="11" customWidth="1"/>
    <col min="2768" max="2768" width="2.42578125" style="11" customWidth="1"/>
    <col min="2769" max="2769" width="6" style="11" customWidth="1"/>
    <col min="2770" max="2770" width="1.85546875" style="11" customWidth="1"/>
    <col min="2771" max="2771" width="2.5703125" style="11" customWidth="1"/>
    <col min="2772" max="2772" width="2.7109375" style="11" customWidth="1"/>
    <col min="2773" max="2774" width="2.5703125" style="11" customWidth="1"/>
    <col min="2775" max="2775" width="2.28515625" style="11" customWidth="1"/>
    <col min="2776" max="2776" width="2.5703125" style="11" customWidth="1"/>
    <col min="2777" max="2777" width="12.7109375" style="11" customWidth="1"/>
    <col min="2778" max="2778" width="0.85546875" style="11" customWidth="1"/>
    <col min="2779" max="3008" width="9.140625" style="11"/>
    <col min="3009" max="3010" width="2" style="11" customWidth="1"/>
    <col min="3011" max="3011" width="2.7109375" style="11" customWidth="1"/>
    <col min="3012" max="3012" width="3.140625" style="11" customWidth="1"/>
    <col min="3013" max="3013" width="4" style="11" customWidth="1"/>
    <col min="3014" max="3014" width="1.42578125" style="11" customWidth="1"/>
    <col min="3015" max="3015" width="1.5703125" style="11" customWidth="1"/>
    <col min="3016" max="3016" width="2.140625" style="11" customWidth="1"/>
    <col min="3017" max="3017" width="17.28515625" style="11" customWidth="1"/>
    <col min="3018" max="3018" width="3.28515625" style="11" customWidth="1"/>
    <col min="3019" max="3019" width="4.42578125" style="11" customWidth="1"/>
    <col min="3020" max="3020" width="3" style="11" customWidth="1"/>
    <col min="3021" max="3021" width="4.42578125" style="11" customWidth="1"/>
    <col min="3022" max="3022" width="3.140625" style="11" customWidth="1"/>
    <col min="3023" max="3023" width="4.140625" style="11" customWidth="1"/>
    <col min="3024" max="3024" width="2.42578125" style="11" customWidth="1"/>
    <col min="3025" max="3025" width="6" style="11" customWidth="1"/>
    <col min="3026" max="3026" width="1.85546875" style="11" customWidth="1"/>
    <col min="3027" max="3027" width="2.5703125" style="11" customWidth="1"/>
    <col min="3028" max="3028" width="2.7109375" style="11" customWidth="1"/>
    <col min="3029" max="3030" width="2.5703125" style="11" customWidth="1"/>
    <col min="3031" max="3031" width="2.28515625" style="11" customWidth="1"/>
    <col min="3032" max="3032" width="2.5703125" style="11" customWidth="1"/>
    <col min="3033" max="3033" width="12.7109375" style="11" customWidth="1"/>
    <col min="3034" max="3034" width="0.85546875" style="11" customWidth="1"/>
    <col min="3035" max="3264" width="9.140625" style="11"/>
    <col min="3265" max="3266" width="2" style="11" customWidth="1"/>
    <col min="3267" max="3267" width="2.7109375" style="11" customWidth="1"/>
    <col min="3268" max="3268" width="3.140625" style="11" customWidth="1"/>
    <col min="3269" max="3269" width="4" style="11" customWidth="1"/>
    <col min="3270" max="3270" width="1.42578125" style="11" customWidth="1"/>
    <col min="3271" max="3271" width="1.5703125" style="11" customWidth="1"/>
    <col min="3272" max="3272" width="2.140625" style="11" customWidth="1"/>
    <col min="3273" max="3273" width="17.28515625" style="11" customWidth="1"/>
    <col min="3274" max="3274" width="3.28515625" style="11" customWidth="1"/>
    <col min="3275" max="3275" width="4.42578125" style="11" customWidth="1"/>
    <col min="3276" max="3276" width="3" style="11" customWidth="1"/>
    <col min="3277" max="3277" width="4.42578125" style="11" customWidth="1"/>
    <col min="3278" max="3278" width="3.140625" style="11" customWidth="1"/>
    <col min="3279" max="3279" width="4.140625" style="11" customWidth="1"/>
    <col min="3280" max="3280" width="2.42578125" style="11" customWidth="1"/>
    <col min="3281" max="3281" width="6" style="11" customWidth="1"/>
    <col min="3282" max="3282" width="1.85546875" style="11" customWidth="1"/>
    <col min="3283" max="3283" width="2.5703125" style="11" customWidth="1"/>
    <col min="3284" max="3284" width="2.7109375" style="11" customWidth="1"/>
    <col min="3285" max="3286" width="2.5703125" style="11" customWidth="1"/>
    <col min="3287" max="3287" width="2.28515625" style="11" customWidth="1"/>
    <col min="3288" max="3288" width="2.5703125" style="11" customWidth="1"/>
    <col min="3289" max="3289" width="12.7109375" style="11" customWidth="1"/>
    <col min="3290" max="3290" width="0.85546875" style="11" customWidth="1"/>
    <col min="3291" max="3520" width="9.140625" style="11"/>
    <col min="3521" max="3522" width="2" style="11" customWidth="1"/>
    <col min="3523" max="3523" width="2.7109375" style="11" customWidth="1"/>
    <col min="3524" max="3524" width="3.140625" style="11" customWidth="1"/>
    <col min="3525" max="3525" width="4" style="11" customWidth="1"/>
    <col min="3526" max="3526" width="1.42578125" style="11" customWidth="1"/>
    <col min="3527" max="3527" width="1.5703125" style="11" customWidth="1"/>
    <col min="3528" max="3528" width="2.140625" style="11" customWidth="1"/>
    <col min="3529" max="3529" width="17.28515625" style="11" customWidth="1"/>
    <col min="3530" max="3530" width="3.28515625" style="11" customWidth="1"/>
    <col min="3531" max="3531" width="4.42578125" style="11" customWidth="1"/>
    <col min="3532" max="3532" width="3" style="11" customWidth="1"/>
    <col min="3533" max="3533" width="4.42578125" style="11" customWidth="1"/>
    <col min="3534" max="3534" width="3.140625" style="11" customWidth="1"/>
    <col min="3535" max="3535" width="4.140625" style="11" customWidth="1"/>
    <col min="3536" max="3536" width="2.42578125" style="11" customWidth="1"/>
    <col min="3537" max="3537" width="6" style="11" customWidth="1"/>
    <col min="3538" max="3538" width="1.85546875" style="11" customWidth="1"/>
    <col min="3539" max="3539" width="2.5703125" style="11" customWidth="1"/>
    <col min="3540" max="3540" width="2.7109375" style="11" customWidth="1"/>
    <col min="3541" max="3542" width="2.5703125" style="11" customWidth="1"/>
    <col min="3543" max="3543" width="2.28515625" style="11" customWidth="1"/>
    <col min="3544" max="3544" width="2.5703125" style="11" customWidth="1"/>
    <col min="3545" max="3545" width="12.7109375" style="11" customWidth="1"/>
    <col min="3546" max="3546" width="0.85546875" style="11" customWidth="1"/>
    <col min="3547" max="3776" width="9.140625" style="11"/>
    <col min="3777" max="3778" width="2" style="11" customWidth="1"/>
    <col min="3779" max="3779" width="2.7109375" style="11" customWidth="1"/>
    <col min="3780" max="3780" width="3.140625" style="11" customWidth="1"/>
    <col min="3781" max="3781" width="4" style="11" customWidth="1"/>
    <col min="3782" max="3782" width="1.42578125" style="11" customWidth="1"/>
    <col min="3783" max="3783" width="1.5703125" style="11" customWidth="1"/>
    <col min="3784" max="3784" width="2.140625" style="11" customWidth="1"/>
    <col min="3785" max="3785" width="17.28515625" style="11" customWidth="1"/>
    <col min="3786" max="3786" width="3.28515625" style="11" customWidth="1"/>
    <col min="3787" max="3787" width="4.42578125" style="11" customWidth="1"/>
    <col min="3788" max="3788" width="3" style="11" customWidth="1"/>
    <col min="3789" max="3789" width="4.42578125" style="11" customWidth="1"/>
    <col min="3790" max="3790" width="3.140625" style="11" customWidth="1"/>
    <col min="3791" max="3791" width="4.140625" style="11" customWidth="1"/>
    <col min="3792" max="3792" width="2.42578125" style="11" customWidth="1"/>
    <col min="3793" max="3793" width="6" style="11" customWidth="1"/>
    <col min="3794" max="3794" width="1.85546875" style="11" customWidth="1"/>
    <col min="3795" max="3795" width="2.5703125" style="11" customWidth="1"/>
    <col min="3796" max="3796" width="2.7109375" style="11" customWidth="1"/>
    <col min="3797" max="3798" width="2.5703125" style="11" customWidth="1"/>
    <col min="3799" max="3799" width="2.28515625" style="11" customWidth="1"/>
    <col min="3800" max="3800" width="2.5703125" style="11" customWidth="1"/>
    <col min="3801" max="3801" width="12.7109375" style="11" customWidth="1"/>
    <col min="3802" max="3802" width="0.85546875" style="11" customWidth="1"/>
    <col min="3803" max="4032" width="9.140625" style="11"/>
    <col min="4033" max="4034" width="2" style="11" customWidth="1"/>
    <col min="4035" max="4035" width="2.7109375" style="11" customWidth="1"/>
    <col min="4036" max="4036" width="3.140625" style="11" customWidth="1"/>
    <col min="4037" max="4037" width="4" style="11" customWidth="1"/>
    <col min="4038" max="4038" width="1.42578125" style="11" customWidth="1"/>
    <col min="4039" max="4039" width="1.5703125" style="11" customWidth="1"/>
    <col min="4040" max="4040" width="2.140625" style="11" customWidth="1"/>
    <col min="4041" max="4041" width="17.28515625" style="11" customWidth="1"/>
    <col min="4042" max="4042" width="3.28515625" style="11" customWidth="1"/>
    <col min="4043" max="4043" width="4.42578125" style="11" customWidth="1"/>
    <col min="4044" max="4044" width="3" style="11" customWidth="1"/>
    <col min="4045" max="4045" width="4.42578125" style="11" customWidth="1"/>
    <col min="4046" max="4046" width="3.140625" style="11" customWidth="1"/>
    <col min="4047" max="4047" width="4.140625" style="11" customWidth="1"/>
    <col min="4048" max="4048" width="2.42578125" style="11" customWidth="1"/>
    <col min="4049" max="4049" width="6" style="11" customWidth="1"/>
    <col min="4050" max="4050" width="1.85546875" style="11" customWidth="1"/>
    <col min="4051" max="4051" width="2.5703125" style="11" customWidth="1"/>
    <col min="4052" max="4052" width="2.7109375" style="11" customWidth="1"/>
    <col min="4053" max="4054" width="2.5703125" style="11" customWidth="1"/>
    <col min="4055" max="4055" width="2.28515625" style="11" customWidth="1"/>
    <col min="4056" max="4056" width="2.5703125" style="11" customWidth="1"/>
    <col min="4057" max="4057" width="12.7109375" style="11" customWidth="1"/>
    <col min="4058" max="4058" width="0.85546875" style="11" customWidth="1"/>
    <col min="4059" max="4288" width="9.140625" style="11"/>
    <col min="4289" max="4290" width="2" style="11" customWidth="1"/>
    <col min="4291" max="4291" width="2.7109375" style="11" customWidth="1"/>
    <col min="4292" max="4292" width="3.140625" style="11" customWidth="1"/>
    <col min="4293" max="4293" width="4" style="11" customWidth="1"/>
    <col min="4294" max="4294" width="1.42578125" style="11" customWidth="1"/>
    <col min="4295" max="4295" width="1.5703125" style="11" customWidth="1"/>
    <col min="4296" max="4296" width="2.140625" style="11" customWidth="1"/>
    <col min="4297" max="4297" width="17.28515625" style="11" customWidth="1"/>
    <col min="4298" max="4298" width="3.28515625" style="11" customWidth="1"/>
    <col min="4299" max="4299" width="4.42578125" style="11" customWidth="1"/>
    <col min="4300" max="4300" width="3" style="11" customWidth="1"/>
    <col min="4301" max="4301" width="4.42578125" style="11" customWidth="1"/>
    <col min="4302" max="4302" width="3.140625" style="11" customWidth="1"/>
    <col min="4303" max="4303" width="4.140625" style="11" customWidth="1"/>
    <col min="4304" max="4304" width="2.42578125" style="11" customWidth="1"/>
    <col min="4305" max="4305" width="6" style="11" customWidth="1"/>
    <col min="4306" max="4306" width="1.85546875" style="11" customWidth="1"/>
    <col min="4307" max="4307" width="2.5703125" style="11" customWidth="1"/>
    <col min="4308" max="4308" width="2.7109375" style="11" customWidth="1"/>
    <col min="4309" max="4310" width="2.5703125" style="11" customWidth="1"/>
    <col min="4311" max="4311" width="2.28515625" style="11" customWidth="1"/>
    <col min="4312" max="4312" width="2.5703125" style="11" customWidth="1"/>
    <col min="4313" max="4313" width="12.7109375" style="11" customWidth="1"/>
    <col min="4314" max="4314" width="0.85546875" style="11" customWidth="1"/>
    <col min="4315" max="4544" width="9.140625" style="11"/>
    <col min="4545" max="4546" width="2" style="11" customWidth="1"/>
    <col min="4547" max="4547" width="2.7109375" style="11" customWidth="1"/>
    <col min="4548" max="4548" width="3.140625" style="11" customWidth="1"/>
    <col min="4549" max="4549" width="4" style="11" customWidth="1"/>
    <col min="4550" max="4550" width="1.42578125" style="11" customWidth="1"/>
    <col min="4551" max="4551" width="1.5703125" style="11" customWidth="1"/>
    <col min="4552" max="4552" width="2.140625" style="11" customWidth="1"/>
    <col min="4553" max="4553" width="17.28515625" style="11" customWidth="1"/>
    <col min="4554" max="4554" width="3.28515625" style="11" customWidth="1"/>
    <col min="4555" max="4555" width="4.42578125" style="11" customWidth="1"/>
    <col min="4556" max="4556" width="3" style="11" customWidth="1"/>
    <col min="4557" max="4557" width="4.42578125" style="11" customWidth="1"/>
    <col min="4558" max="4558" width="3.140625" style="11" customWidth="1"/>
    <col min="4559" max="4559" width="4.140625" style="11" customWidth="1"/>
    <col min="4560" max="4560" width="2.42578125" style="11" customWidth="1"/>
    <col min="4561" max="4561" width="6" style="11" customWidth="1"/>
    <col min="4562" max="4562" width="1.85546875" style="11" customWidth="1"/>
    <col min="4563" max="4563" width="2.5703125" style="11" customWidth="1"/>
    <col min="4564" max="4564" width="2.7109375" style="11" customWidth="1"/>
    <col min="4565" max="4566" width="2.5703125" style="11" customWidth="1"/>
    <col min="4567" max="4567" width="2.28515625" style="11" customWidth="1"/>
    <col min="4568" max="4568" width="2.5703125" style="11" customWidth="1"/>
    <col min="4569" max="4569" width="12.7109375" style="11" customWidth="1"/>
    <col min="4570" max="4570" width="0.85546875" style="11" customWidth="1"/>
    <col min="4571" max="4800" width="9.140625" style="11"/>
    <col min="4801" max="4802" width="2" style="11" customWidth="1"/>
    <col min="4803" max="4803" width="2.7109375" style="11" customWidth="1"/>
    <col min="4804" max="4804" width="3.140625" style="11" customWidth="1"/>
    <col min="4805" max="4805" width="4" style="11" customWidth="1"/>
    <col min="4806" max="4806" width="1.42578125" style="11" customWidth="1"/>
    <col min="4807" max="4807" width="1.5703125" style="11" customWidth="1"/>
    <col min="4808" max="4808" width="2.140625" style="11" customWidth="1"/>
    <col min="4809" max="4809" width="17.28515625" style="11" customWidth="1"/>
    <col min="4810" max="4810" width="3.28515625" style="11" customWidth="1"/>
    <col min="4811" max="4811" width="4.42578125" style="11" customWidth="1"/>
    <col min="4812" max="4812" width="3" style="11" customWidth="1"/>
    <col min="4813" max="4813" width="4.42578125" style="11" customWidth="1"/>
    <col min="4814" max="4814" width="3.140625" style="11" customWidth="1"/>
    <col min="4815" max="4815" width="4.140625" style="11" customWidth="1"/>
    <col min="4816" max="4816" width="2.42578125" style="11" customWidth="1"/>
    <col min="4817" max="4817" width="6" style="11" customWidth="1"/>
    <col min="4818" max="4818" width="1.85546875" style="11" customWidth="1"/>
    <col min="4819" max="4819" width="2.5703125" style="11" customWidth="1"/>
    <col min="4820" max="4820" width="2.7109375" style="11" customWidth="1"/>
    <col min="4821" max="4822" width="2.5703125" style="11" customWidth="1"/>
    <col min="4823" max="4823" width="2.28515625" style="11" customWidth="1"/>
    <col min="4824" max="4824" width="2.5703125" style="11" customWidth="1"/>
    <col min="4825" max="4825" width="12.7109375" style="11" customWidth="1"/>
    <col min="4826" max="4826" width="0.85546875" style="11" customWidth="1"/>
    <col min="4827" max="5056" width="9.140625" style="11"/>
    <col min="5057" max="5058" width="2" style="11" customWidth="1"/>
    <col min="5059" max="5059" width="2.7109375" style="11" customWidth="1"/>
    <col min="5060" max="5060" width="3.140625" style="11" customWidth="1"/>
    <col min="5061" max="5061" width="4" style="11" customWidth="1"/>
    <col min="5062" max="5062" width="1.42578125" style="11" customWidth="1"/>
    <col min="5063" max="5063" width="1.5703125" style="11" customWidth="1"/>
    <col min="5064" max="5064" width="2.140625" style="11" customWidth="1"/>
    <col min="5065" max="5065" width="17.28515625" style="11" customWidth="1"/>
    <col min="5066" max="5066" width="3.28515625" style="11" customWidth="1"/>
    <col min="5067" max="5067" width="4.42578125" style="11" customWidth="1"/>
    <col min="5068" max="5068" width="3" style="11" customWidth="1"/>
    <col min="5069" max="5069" width="4.42578125" style="11" customWidth="1"/>
    <col min="5070" max="5070" width="3.140625" style="11" customWidth="1"/>
    <col min="5071" max="5071" width="4.140625" style="11" customWidth="1"/>
    <col min="5072" max="5072" width="2.42578125" style="11" customWidth="1"/>
    <col min="5073" max="5073" width="6" style="11" customWidth="1"/>
    <col min="5074" max="5074" width="1.85546875" style="11" customWidth="1"/>
    <col min="5075" max="5075" width="2.5703125" style="11" customWidth="1"/>
    <col min="5076" max="5076" width="2.7109375" style="11" customWidth="1"/>
    <col min="5077" max="5078" width="2.5703125" style="11" customWidth="1"/>
    <col min="5079" max="5079" width="2.28515625" style="11" customWidth="1"/>
    <col min="5080" max="5080" width="2.5703125" style="11" customWidth="1"/>
    <col min="5081" max="5081" width="12.7109375" style="11" customWidth="1"/>
    <col min="5082" max="5082" width="0.85546875" style="11" customWidth="1"/>
    <col min="5083" max="5312" width="9.140625" style="11"/>
    <col min="5313" max="5314" width="2" style="11" customWidth="1"/>
    <col min="5315" max="5315" width="2.7109375" style="11" customWidth="1"/>
    <col min="5316" max="5316" width="3.140625" style="11" customWidth="1"/>
    <col min="5317" max="5317" width="4" style="11" customWidth="1"/>
    <col min="5318" max="5318" width="1.42578125" style="11" customWidth="1"/>
    <col min="5319" max="5319" width="1.5703125" style="11" customWidth="1"/>
    <col min="5320" max="5320" width="2.140625" style="11" customWidth="1"/>
    <col min="5321" max="5321" width="17.28515625" style="11" customWidth="1"/>
    <col min="5322" max="5322" width="3.28515625" style="11" customWidth="1"/>
    <col min="5323" max="5323" width="4.42578125" style="11" customWidth="1"/>
    <col min="5324" max="5324" width="3" style="11" customWidth="1"/>
    <col min="5325" max="5325" width="4.42578125" style="11" customWidth="1"/>
    <col min="5326" max="5326" width="3.140625" style="11" customWidth="1"/>
    <col min="5327" max="5327" width="4.140625" style="11" customWidth="1"/>
    <col min="5328" max="5328" width="2.42578125" style="11" customWidth="1"/>
    <col min="5329" max="5329" width="6" style="11" customWidth="1"/>
    <col min="5330" max="5330" width="1.85546875" style="11" customWidth="1"/>
    <col min="5331" max="5331" width="2.5703125" style="11" customWidth="1"/>
    <col min="5332" max="5332" width="2.7109375" style="11" customWidth="1"/>
    <col min="5333" max="5334" width="2.5703125" style="11" customWidth="1"/>
    <col min="5335" max="5335" width="2.28515625" style="11" customWidth="1"/>
    <col min="5336" max="5336" width="2.5703125" style="11" customWidth="1"/>
    <col min="5337" max="5337" width="12.7109375" style="11" customWidth="1"/>
    <col min="5338" max="5338" width="0.85546875" style="11" customWidth="1"/>
    <col min="5339" max="5568" width="9.140625" style="11"/>
    <col min="5569" max="5570" width="2" style="11" customWidth="1"/>
    <col min="5571" max="5571" width="2.7109375" style="11" customWidth="1"/>
    <col min="5572" max="5572" width="3.140625" style="11" customWidth="1"/>
    <col min="5573" max="5573" width="4" style="11" customWidth="1"/>
    <col min="5574" max="5574" width="1.42578125" style="11" customWidth="1"/>
    <col min="5575" max="5575" width="1.5703125" style="11" customWidth="1"/>
    <col min="5576" max="5576" width="2.140625" style="11" customWidth="1"/>
    <col min="5577" max="5577" width="17.28515625" style="11" customWidth="1"/>
    <col min="5578" max="5578" width="3.28515625" style="11" customWidth="1"/>
    <col min="5579" max="5579" width="4.42578125" style="11" customWidth="1"/>
    <col min="5580" max="5580" width="3" style="11" customWidth="1"/>
    <col min="5581" max="5581" width="4.42578125" style="11" customWidth="1"/>
    <col min="5582" max="5582" width="3.140625" style="11" customWidth="1"/>
    <col min="5583" max="5583" width="4.140625" style="11" customWidth="1"/>
    <col min="5584" max="5584" width="2.42578125" style="11" customWidth="1"/>
    <col min="5585" max="5585" width="6" style="11" customWidth="1"/>
    <col min="5586" max="5586" width="1.85546875" style="11" customWidth="1"/>
    <col min="5587" max="5587" width="2.5703125" style="11" customWidth="1"/>
    <col min="5588" max="5588" width="2.7109375" style="11" customWidth="1"/>
    <col min="5589" max="5590" width="2.5703125" style="11" customWidth="1"/>
    <col min="5591" max="5591" width="2.28515625" style="11" customWidth="1"/>
    <col min="5592" max="5592" width="2.5703125" style="11" customWidth="1"/>
    <col min="5593" max="5593" width="12.7109375" style="11" customWidth="1"/>
    <col min="5594" max="5594" width="0.85546875" style="11" customWidth="1"/>
    <col min="5595" max="5824" width="9.140625" style="11"/>
    <col min="5825" max="5826" width="2" style="11" customWidth="1"/>
    <col min="5827" max="5827" width="2.7109375" style="11" customWidth="1"/>
    <col min="5828" max="5828" width="3.140625" style="11" customWidth="1"/>
    <col min="5829" max="5829" width="4" style="11" customWidth="1"/>
    <col min="5830" max="5830" width="1.42578125" style="11" customWidth="1"/>
    <col min="5831" max="5831" width="1.5703125" style="11" customWidth="1"/>
    <col min="5832" max="5832" width="2.140625" style="11" customWidth="1"/>
    <col min="5833" max="5833" width="17.28515625" style="11" customWidth="1"/>
    <col min="5834" max="5834" width="3.28515625" style="11" customWidth="1"/>
    <col min="5835" max="5835" width="4.42578125" style="11" customWidth="1"/>
    <col min="5836" max="5836" width="3" style="11" customWidth="1"/>
    <col min="5837" max="5837" width="4.42578125" style="11" customWidth="1"/>
    <col min="5838" max="5838" width="3.140625" style="11" customWidth="1"/>
    <col min="5839" max="5839" width="4.140625" style="11" customWidth="1"/>
    <col min="5840" max="5840" width="2.42578125" style="11" customWidth="1"/>
    <col min="5841" max="5841" width="6" style="11" customWidth="1"/>
    <col min="5842" max="5842" width="1.85546875" style="11" customWidth="1"/>
    <col min="5843" max="5843" width="2.5703125" style="11" customWidth="1"/>
    <col min="5844" max="5844" width="2.7109375" style="11" customWidth="1"/>
    <col min="5845" max="5846" width="2.5703125" style="11" customWidth="1"/>
    <col min="5847" max="5847" width="2.28515625" style="11" customWidth="1"/>
    <col min="5848" max="5848" width="2.5703125" style="11" customWidth="1"/>
    <col min="5849" max="5849" width="12.7109375" style="11" customWidth="1"/>
    <col min="5850" max="5850" width="0.85546875" style="11" customWidth="1"/>
    <col min="5851" max="6080" width="9.140625" style="11"/>
    <col min="6081" max="6082" width="2" style="11" customWidth="1"/>
    <col min="6083" max="6083" width="2.7109375" style="11" customWidth="1"/>
    <col min="6084" max="6084" width="3.140625" style="11" customWidth="1"/>
    <col min="6085" max="6085" width="4" style="11" customWidth="1"/>
    <col min="6086" max="6086" width="1.42578125" style="11" customWidth="1"/>
    <col min="6087" max="6087" width="1.5703125" style="11" customWidth="1"/>
    <col min="6088" max="6088" width="2.140625" style="11" customWidth="1"/>
    <col min="6089" max="6089" width="17.28515625" style="11" customWidth="1"/>
    <col min="6090" max="6090" width="3.28515625" style="11" customWidth="1"/>
    <col min="6091" max="6091" width="4.42578125" style="11" customWidth="1"/>
    <col min="6092" max="6092" width="3" style="11" customWidth="1"/>
    <col min="6093" max="6093" width="4.42578125" style="11" customWidth="1"/>
    <col min="6094" max="6094" width="3.140625" style="11" customWidth="1"/>
    <col min="6095" max="6095" width="4.140625" style="11" customWidth="1"/>
    <col min="6096" max="6096" width="2.42578125" style="11" customWidth="1"/>
    <col min="6097" max="6097" width="6" style="11" customWidth="1"/>
    <col min="6098" max="6098" width="1.85546875" style="11" customWidth="1"/>
    <col min="6099" max="6099" width="2.5703125" style="11" customWidth="1"/>
    <col min="6100" max="6100" width="2.7109375" style="11" customWidth="1"/>
    <col min="6101" max="6102" width="2.5703125" style="11" customWidth="1"/>
    <col min="6103" max="6103" width="2.28515625" style="11" customWidth="1"/>
    <col min="6104" max="6104" width="2.5703125" style="11" customWidth="1"/>
    <col min="6105" max="6105" width="12.7109375" style="11" customWidth="1"/>
    <col min="6106" max="6106" width="0.85546875" style="11" customWidth="1"/>
    <col min="6107" max="6336" width="9.140625" style="11"/>
    <col min="6337" max="6338" width="2" style="11" customWidth="1"/>
    <col min="6339" max="6339" width="2.7109375" style="11" customWidth="1"/>
    <col min="6340" max="6340" width="3.140625" style="11" customWidth="1"/>
    <col min="6341" max="6341" width="4" style="11" customWidth="1"/>
    <col min="6342" max="6342" width="1.42578125" style="11" customWidth="1"/>
    <col min="6343" max="6343" width="1.5703125" style="11" customWidth="1"/>
    <col min="6344" max="6344" width="2.140625" style="11" customWidth="1"/>
    <col min="6345" max="6345" width="17.28515625" style="11" customWidth="1"/>
    <col min="6346" max="6346" width="3.28515625" style="11" customWidth="1"/>
    <col min="6347" max="6347" width="4.42578125" style="11" customWidth="1"/>
    <col min="6348" max="6348" width="3" style="11" customWidth="1"/>
    <col min="6349" max="6349" width="4.42578125" style="11" customWidth="1"/>
    <col min="6350" max="6350" width="3.140625" style="11" customWidth="1"/>
    <col min="6351" max="6351" width="4.140625" style="11" customWidth="1"/>
    <col min="6352" max="6352" width="2.42578125" style="11" customWidth="1"/>
    <col min="6353" max="6353" width="6" style="11" customWidth="1"/>
    <col min="6354" max="6354" width="1.85546875" style="11" customWidth="1"/>
    <col min="6355" max="6355" width="2.5703125" style="11" customWidth="1"/>
    <col min="6356" max="6356" width="2.7109375" style="11" customWidth="1"/>
    <col min="6357" max="6358" width="2.5703125" style="11" customWidth="1"/>
    <col min="6359" max="6359" width="2.28515625" style="11" customWidth="1"/>
    <col min="6360" max="6360" width="2.5703125" style="11" customWidth="1"/>
    <col min="6361" max="6361" width="12.7109375" style="11" customWidth="1"/>
    <col min="6362" max="6362" width="0.85546875" style="11" customWidth="1"/>
    <col min="6363" max="6592" width="9.140625" style="11"/>
    <col min="6593" max="6594" width="2" style="11" customWidth="1"/>
    <col min="6595" max="6595" width="2.7109375" style="11" customWidth="1"/>
    <col min="6596" max="6596" width="3.140625" style="11" customWidth="1"/>
    <col min="6597" max="6597" width="4" style="11" customWidth="1"/>
    <col min="6598" max="6598" width="1.42578125" style="11" customWidth="1"/>
    <col min="6599" max="6599" width="1.5703125" style="11" customWidth="1"/>
    <col min="6600" max="6600" width="2.140625" style="11" customWidth="1"/>
    <col min="6601" max="6601" width="17.28515625" style="11" customWidth="1"/>
    <col min="6602" max="6602" width="3.28515625" style="11" customWidth="1"/>
    <col min="6603" max="6603" width="4.42578125" style="11" customWidth="1"/>
    <col min="6604" max="6604" width="3" style="11" customWidth="1"/>
    <col min="6605" max="6605" width="4.42578125" style="11" customWidth="1"/>
    <col min="6606" max="6606" width="3.140625" style="11" customWidth="1"/>
    <col min="6607" max="6607" width="4.140625" style="11" customWidth="1"/>
    <col min="6608" max="6608" width="2.42578125" style="11" customWidth="1"/>
    <col min="6609" max="6609" width="6" style="11" customWidth="1"/>
    <col min="6610" max="6610" width="1.85546875" style="11" customWidth="1"/>
    <col min="6611" max="6611" width="2.5703125" style="11" customWidth="1"/>
    <col min="6612" max="6612" width="2.7109375" style="11" customWidth="1"/>
    <col min="6613" max="6614" width="2.5703125" style="11" customWidth="1"/>
    <col min="6615" max="6615" width="2.28515625" style="11" customWidth="1"/>
    <col min="6616" max="6616" width="2.5703125" style="11" customWidth="1"/>
    <col min="6617" max="6617" width="12.7109375" style="11" customWidth="1"/>
    <col min="6618" max="6618" width="0.85546875" style="11" customWidth="1"/>
    <col min="6619" max="6848" width="9.140625" style="11"/>
    <col min="6849" max="6850" width="2" style="11" customWidth="1"/>
    <col min="6851" max="6851" width="2.7109375" style="11" customWidth="1"/>
    <col min="6852" max="6852" width="3.140625" style="11" customWidth="1"/>
    <col min="6853" max="6853" width="4" style="11" customWidth="1"/>
    <col min="6854" max="6854" width="1.42578125" style="11" customWidth="1"/>
    <col min="6855" max="6855" width="1.5703125" style="11" customWidth="1"/>
    <col min="6856" max="6856" width="2.140625" style="11" customWidth="1"/>
    <col min="6857" max="6857" width="17.28515625" style="11" customWidth="1"/>
    <col min="6858" max="6858" width="3.28515625" style="11" customWidth="1"/>
    <col min="6859" max="6859" width="4.42578125" style="11" customWidth="1"/>
    <col min="6860" max="6860" width="3" style="11" customWidth="1"/>
    <col min="6861" max="6861" width="4.42578125" style="11" customWidth="1"/>
    <col min="6862" max="6862" width="3.140625" style="11" customWidth="1"/>
    <col min="6863" max="6863" width="4.140625" style="11" customWidth="1"/>
    <col min="6864" max="6864" width="2.42578125" style="11" customWidth="1"/>
    <col min="6865" max="6865" width="6" style="11" customWidth="1"/>
    <col min="6866" max="6866" width="1.85546875" style="11" customWidth="1"/>
    <col min="6867" max="6867" width="2.5703125" style="11" customWidth="1"/>
    <col min="6868" max="6868" width="2.7109375" style="11" customWidth="1"/>
    <col min="6869" max="6870" width="2.5703125" style="11" customWidth="1"/>
    <col min="6871" max="6871" width="2.28515625" style="11" customWidth="1"/>
    <col min="6872" max="6872" width="2.5703125" style="11" customWidth="1"/>
    <col min="6873" max="6873" width="12.7109375" style="11" customWidth="1"/>
    <col min="6874" max="6874" width="0.85546875" style="11" customWidth="1"/>
    <col min="6875" max="7104" width="9.140625" style="11"/>
    <col min="7105" max="7106" width="2" style="11" customWidth="1"/>
    <col min="7107" max="7107" width="2.7109375" style="11" customWidth="1"/>
    <col min="7108" max="7108" width="3.140625" style="11" customWidth="1"/>
    <col min="7109" max="7109" width="4" style="11" customWidth="1"/>
    <col min="7110" max="7110" width="1.42578125" style="11" customWidth="1"/>
    <col min="7111" max="7111" width="1.5703125" style="11" customWidth="1"/>
    <col min="7112" max="7112" width="2.140625" style="11" customWidth="1"/>
    <col min="7113" max="7113" width="17.28515625" style="11" customWidth="1"/>
    <col min="7114" max="7114" width="3.28515625" style="11" customWidth="1"/>
    <col min="7115" max="7115" width="4.42578125" style="11" customWidth="1"/>
    <col min="7116" max="7116" width="3" style="11" customWidth="1"/>
    <col min="7117" max="7117" width="4.42578125" style="11" customWidth="1"/>
    <col min="7118" max="7118" width="3.140625" style="11" customWidth="1"/>
    <col min="7119" max="7119" width="4.140625" style="11" customWidth="1"/>
    <col min="7120" max="7120" width="2.42578125" style="11" customWidth="1"/>
    <col min="7121" max="7121" width="6" style="11" customWidth="1"/>
    <col min="7122" max="7122" width="1.85546875" style="11" customWidth="1"/>
    <col min="7123" max="7123" width="2.5703125" style="11" customWidth="1"/>
    <col min="7124" max="7124" width="2.7109375" style="11" customWidth="1"/>
    <col min="7125" max="7126" width="2.5703125" style="11" customWidth="1"/>
    <col min="7127" max="7127" width="2.28515625" style="11" customWidth="1"/>
    <col min="7128" max="7128" width="2.5703125" style="11" customWidth="1"/>
    <col min="7129" max="7129" width="12.7109375" style="11" customWidth="1"/>
    <col min="7130" max="7130" width="0.85546875" style="11" customWidth="1"/>
    <col min="7131" max="7360" width="9.140625" style="11"/>
    <col min="7361" max="7362" width="2" style="11" customWidth="1"/>
    <col min="7363" max="7363" width="2.7109375" style="11" customWidth="1"/>
    <col min="7364" max="7364" width="3.140625" style="11" customWidth="1"/>
    <col min="7365" max="7365" width="4" style="11" customWidth="1"/>
    <col min="7366" max="7366" width="1.42578125" style="11" customWidth="1"/>
    <col min="7367" max="7367" width="1.5703125" style="11" customWidth="1"/>
    <col min="7368" max="7368" width="2.140625" style="11" customWidth="1"/>
    <col min="7369" max="7369" width="17.28515625" style="11" customWidth="1"/>
    <col min="7370" max="7370" width="3.28515625" style="11" customWidth="1"/>
    <col min="7371" max="7371" width="4.42578125" style="11" customWidth="1"/>
    <col min="7372" max="7372" width="3" style="11" customWidth="1"/>
    <col min="7373" max="7373" width="4.42578125" style="11" customWidth="1"/>
    <col min="7374" max="7374" width="3.140625" style="11" customWidth="1"/>
    <col min="7375" max="7375" width="4.140625" style="11" customWidth="1"/>
    <col min="7376" max="7376" width="2.42578125" style="11" customWidth="1"/>
    <col min="7377" max="7377" width="6" style="11" customWidth="1"/>
    <col min="7378" max="7378" width="1.85546875" style="11" customWidth="1"/>
    <col min="7379" max="7379" width="2.5703125" style="11" customWidth="1"/>
    <col min="7380" max="7380" width="2.7109375" style="11" customWidth="1"/>
    <col min="7381" max="7382" width="2.5703125" style="11" customWidth="1"/>
    <col min="7383" max="7383" width="2.28515625" style="11" customWidth="1"/>
    <col min="7384" max="7384" width="2.5703125" style="11" customWidth="1"/>
    <col min="7385" max="7385" width="12.7109375" style="11" customWidth="1"/>
    <col min="7386" max="7386" width="0.85546875" style="11" customWidth="1"/>
    <col min="7387" max="7616" width="9.140625" style="11"/>
    <col min="7617" max="7618" width="2" style="11" customWidth="1"/>
    <col min="7619" max="7619" width="2.7109375" style="11" customWidth="1"/>
    <col min="7620" max="7620" width="3.140625" style="11" customWidth="1"/>
    <col min="7621" max="7621" width="4" style="11" customWidth="1"/>
    <col min="7622" max="7622" width="1.42578125" style="11" customWidth="1"/>
    <col min="7623" max="7623" width="1.5703125" style="11" customWidth="1"/>
    <col min="7624" max="7624" width="2.140625" style="11" customWidth="1"/>
    <col min="7625" max="7625" width="17.28515625" style="11" customWidth="1"/>
    <col min="7626" max="7626" width="3.28515625" style="11" customWidth="1"/>
    <col min="7627" max="7627" width="4.42578125" style="11" customWidth="1"/>
    <col min="7628" max="7628" width="3" style="11" customWidth="1"/>
    <col min="7629" max="7629" width="4.42578125" style="11" customWidth="1"/>
    <col min="7630" max="7630" width="3.140625" style="11" customWidth="1"/>
    <col min="7631" max="7631" width="4.140625" style="11" customWidth="1"/>
    <col min="7632" max="7632" width="2.42578125" style="11" customWidth="1"/>
    <col min="7633" max="7633" width="6" style="11" customWidth="1"/>
    <col min="7634" max="7634" width="1.85546875" style="11" customWidth="1"/>
    <col min="7635" max="7635" width="2.5703125" style="11" customWidth="1"/>
    <col min="7636" max="7636" width="2.7109375" style="11" customWidth="1"/>
    <col min="7637" max="7638" width="2.5703125" style="11" customWidth="1"/>
    <col min="7639" max="7639" width="2.28515625" style="11" customWidth="1"/>
    <col min="7640" max="7640" width="2.5703125" style="11" customWidth="1"/>
    <col min="7641" max="7641" width="12.7109375" style="11" customWidth="1"/>
    <col min="7642" max="7642" width="0.85546875" style="11" customWidth="1"/>
    <col min="7643" max="7872" width="9.140625" style="11"/>
    <col min="7873" max="7874" width="2" style="11" customWidth="1"/>
    <col min="7875" max="7875" width="2.7109375" style="11" customWidth="1"/>
    <col min="7876" max="7876" width="3.140625" style="11" customWidth="1"/>
    <col min="7877" max="7877" width="4" style="11" customWidth="1"/>
    <col min="7878" max="7878" width="1.42578125" style="11" customWidth="1"/>
    <col min="7879" max="7879" width="1.5703125" style="11" customWidth="1"/>
    <col min="7880" max="7880" width="2.140625" style="11" customWidth="1"/>
    <col min="7881" max="7881" width="17.28515625" style="11" customWidth="1"/>
    <col min="7882" max="7882" width="3.28515625" style="11" customWidth="1"/>
    <col min="7883" max="7883" width="4.42578125" style="11" customWidth="1"/>
    <col min="7884" max="7884" width="3" style="11" customWidth="1"/>
    <col min="7885" max="7885" width="4.42578125" style="11" customWidth="1"/>
    <col min="7886" max="7886" width="3.140625" style="11" customWidth="1"/>
    <col min="7887" max="7887" width="4.140625" style="11" customWidth="1"/>
    <col min="7888" max="7888" width="2.42578125" style="11" customWidth="1"/>
    <col min="7889" max="7889" width="6" style="11" customWidth="1"/>
    <col min="7890" max="7890" width="1.85546875" style="11" customWidth="1"/>
    <col min="7891" max="7891" width="2.5703125" style="11" customWidth="1"/>
    <col min="7892" max="7892" width="2.7109375" style="11" customWidth="1"/>
    <col min="7893" max="7894" width="2.5703125" style="11" customWidth="1"/>
    <col min="7895" max="7895" width="2.28515625" style="11" customWidth="1"/>
    <col min="7896" max="7896" width="2.5703125" style="11" customWidth="1"/>
    <col min="7897" max="7897" width="12.7109375" style="11" customWidth="1"/>
    <col min="7898" max="7898" width="0.85546875" style="11" customWidth="1"/>
    <col min="7899" max="8128" width="9.140625" style="11"/>
    <col min="8129" max="8130" width="2" style="11" customWidth="1"/>
    <col min="8131" max="8131" width="2.7109375" style="11" customWidth="1"/>
    <col min="8132" max="8132" width="3.140625" style="11" customWidth="1"/>
    <col min="8133" max="8133" width="4" style="11" customWidth="1"/>
    <col min="8134" max="8134" width="1.42578125" style="11" customWidth="1"/>
    <col min="8135" max="8135" width="1.5703125" style="11" customWidth="1"/>
    <col min="8136" max="8136" width="2.140625" style="11" customWidth="1"/>
    <col min="8137" max="8137" width="17.28515625" style="11" customWidth="1"/>
    <col min="8138" max="8138" width="3.28515625" style="11" customWidth="1"/>
    <col min="8139" max="8139" width="4.42578125" style="11" customWidth="1"/>
    <col min="8140" max="8140" width="3" style="11" customWidth="1"/>
    <col min="8141" max="8141" width="4.42578125" style="11" customWidth="1"/>
    <col min="8142" max="8142" width="3.140625" style="11" customWidth="1"/>
    <col min="8143" max="8143" width="4.140625" style="11" customWidth="1"/>
    <col min="8144" max="8144" width="2.42578125" style="11" customWidth="1"/>
    <col min="8145" max="8145" width="6" style="11" customWidth="1"/>
    <col min="8146" max="8146" width="1.85546875" style="11" customWidth="1"/>
    <col min="8147" max="8147" width="2.5703125" style="11" customWidth="1"/>
    <col min="8148" max="8148" width="2.7109375" style="11" customWidth="1"/>
    <col min="8149" max="8150" width="2.5703125" style="11" customWidth="1"/>
    <col min="8151" max="8151" width="2.28515625" style="11" customWidth="1"/>
    <col min="8152" max="8152" width="2.5703125" style="11" customWidth="1"/>
    <col min="8153" max="8153" width="12.7109375" style="11" customWidth="1"/>
    <col min="8154" max="8154" width="0.85546875" style="11" customWidth="1"/>
    <col min="8155" max="8384" width="9.140625" style="11"/>
    <col min="8385" max="8386" width="2" style="11" customWidth="1"/>
    <col min="8387" max="8387" width="2.7109375" style="11" customWidth="1"/>
    <col min="8388" max="8388" width="3.140625" style="11" customWidth="1"/>
    <col min="8389" max="8389" width="4" style="11" customWidth="1"/>
    <col min="8390" max="8390" width="1.42578125" style="11" customWidth="1"/>
    <col min="8391" max="8391" width="1.5703125" style="11" customWidth="1"/>
    <col min="8392" max="8392" width="2.140625" style="11" customWidth="1"/>
    <col min="8393" max="8393" width="17.28515625" style="11" customWidth="1"/>
    <col min="8394" max="8394" width="3.28515625" style="11" customWidth="1"/>
    <col min="8395" max="8395" width="4.42578125" style="11" customWidth="1"/>
    <col min="8396" max="8396" width="3" style="11" customWidth="1"/>
    <col min="8397" max="8397" width="4.42578125" style="11" customWidth="1"/>
    <col min="8398" max="8398" width="3.140625" style="11" customWidth="1"/>
    <col min="8399" max="8399" width="4.140625" style="11" customWidth="1"/>
    <col min="8400" max="8400" width="2.42578125" style="11" customWidth="1"/>
    <col min="8401" max="8401" width="6" style="11" customWidth="1"/>
    <col min="8402" max="8402" width="1.85546875" style="11" customWidth="1"/>
    <col min="8403" max="8403" width="2.5703125" style="11" customWidth="1"/>
    <col min="8404" max="8404" width="2.7109375" style="11" customWidth="1"/>
    <col min="8405" max="8406" width="2.5703125" style="11" customWidth="1"/>
    <col min="8407" max="8407" width="2.28515625" style="11" customWidth="1"/>
    <col min="8408" max="8408" width="2.5703125" style="11" customWidth="1"/>
    <col min="8409" max="8409" width="12.7109375" style="11" customWidth="1"/>
    <col min="8410" max="8410" width="0.85546875" style="11" customWidth="1"/>
    <col min="8411" max="8640" width="9.140625" style="11"/>
    <col min="8641" max="8642" width="2" style="11" customWidth="1"/>
    <col min="8643" max="8643" width="2.7109375" style="11" customWidth="1"/>
    <col min="8644" max="8644" width="3.140625" style="11" customWidth="1"/>
    <col min="8645" max="8645" width="4" style="11" customWidth="1"/>
    <col min="8646" max="8646" width="1.42578125" style="11" customWidth="1"/>
    <col min="8647" max="8647" width="1.5703125" style="11" customWidth="1"/>
    <col min="8648" max="8648" width="2.140625" style="11" customWidth="1"/>
    <col min="8649" max="8649" width="17.28515625" style="11" customWidth="1"/>
    <col min="8650" max="8650" width="3.28515625" style="11" customWidth="1"/>
    <col min="8651" max="8651" width="4.42578125" style="11" customWidth="1"/>
    <col min="8652" max="8652" width="3" style="11" customWidth="1"/>
    <col min="8653" max="8653" width="4.42578125" style="11" customWidth="1"/>
    <col min="8654" max="8654" width="3.140625" style="11" customWidth="1"/>
    <col min="8655" max="8655" width="4.140625" style="11" customWidth="1"/>
    <col min="8656" max="8656" width="2.42578125" style="11" customWidth="1"/>
    <col min="8657" max="8657" width="6" style="11" customWidth="1"/>
    <col min="8658" max="8658" width="1.85546875" style="11" customWidth="1"/>
    <col min="8659" max="8659" width="2.5703125" style="11" customWidth="1"/>
    <col min="8660" max="8660" width="2.7109375" style="11" customWidth="1"/>
    <col min="8661" max="8662" width="2.5703125" style="11" customWidth="1"/>
    <col min="8663" max="8663" width="2.28515625" style="11" customWidth="1"/>
    <col min="8664" max="8664" width="2.5703125" style="11" customWidth="1"/>
    <col min="8665" max="8665" width="12.7109375" style="11" customWidth="1"/>
    <col min="8666" max="8666" width="0.85546875" style="11" customWidth="1"/>
    <col min="8667" max="8896" width="9.140625" style="11"/>
    <col min="8897" max="8898" width="2" style="11" customWidth="1"/>
    <col min="8899" max="8899" width="2.7109375" style="11" customWidth="1"/>
    <col min="8900" max="8900" width="3.140625" style="11" customWidth="1"/>
    <col min="8901" max="8901" width="4" style="11" customWidth="1"/>
    <col min="8902" max="8902" width="1.42578125" style="11" customWidth="1"/>
    <col min="8903" max="8903" width="1.5703125" style="11" customWidth="1"/>
    <col min="8904" max="8904" width="2.140625" style="11" customWidth="1"/>
    <col min="8905" max="8905" width="17.28515625" style="11" customWidth="1"/>
    <col min="8906" max="8906" width="3.28515625" style="11" customWidth="1"/>
    <col min="8907" max="8907" width="4.42578125" style="11" customWidth="1"/>
    <col min="8908" max="8908" width="3" style="11" customWidth="1"/>
    <col min="8909" max="8909" width="4.42578125" style="11" customWidth="1"/>
    <col min="8910" max="8910" width="3.140625" style="11" customWidth="1"/>
    <col min="8911" max="8911" width="4.140625" style="11" customWidth="1"/>
    <col min="8912" max="8912" width="2.42578125" style="11" customWidth="1"/>
    <col min="8913" max="8913" width="6" style="11" customWidth="1"/>
    <col min="8914" max="8914" width="1.85546875" style="11" customWidth="1"/>
    <col min="8915" max="8915" width="2.5703125" style="11" customWidth="1"/>
    <col min="8916" max="8916" width="2.7109375" style="11" customWidth="1"/>
    <col min="8917" max="8918" width="2.5703125" style="11" customWidth="1"/>
    <col min="8919" max="8919" width="2.28515625" style="11" customWidth="1"/>
    <col min="8920" max="8920" width="2.5703125" style="11" customWidth="1"/>
    <col min="8921" max="8921" width="12.7109375" style="11" customWidth="1"/>
    <col min="8922" max="8922" width="0.85546875" style="11" customWidth="1"/>
    <col min="8923" max="9152" width="9.140625" style="11"/>
    <col min="9153" max="9154" width="2" style="11" customWidth="1"/>
    <col min="9155" max="9155" width="2.7109375" style="11" customWidth="1"/>
    <col min="9156" max="9156" width="3.140625" style="11" customWidth="1"/>
    <col min="9157" max="9157" width="4" style="11" customWidth="1"/>
    <col min="9158" max="9158" width="1.42578125" style="11" customWidth="1"/>
    <col min="9159" max="9159" width="1.5703125" style="11" customWidth="1"/>
    <col min="9160" max="9160" width="2.140625" style="11" customWidth="1"/>
    <col min="9161" max="9161" width="17.28515625" style="11" customWidth="1"/>
    <col min="9162" max="9162" width="3.28515625" style="11" customWidth="1"/>
    <col min="9163" max="9163" width="4.42578125" style="11" customWidth="1"/>
    <col min="9164" max="9164" width="3" style="11" customWidth="1"/>
    <col min="9165" max="9165" width="4.42578125" style="11" customWidth="1"/>
    <col min="9166" max="9166" width="3.140625" style="11" customWidth="1"/>
    <col min="9167" max="9167" width="4.140625" style="11" customWidth="1"/>
    <col min="9168" max="9168" width="2.42578125" style="11" customWidth="1"/>
    <col min="9169" max="9169" width="6" style="11" customWidth="1"/>
    <col min="9170" max="9170" width="1.85546875" style="11" customWidth="1"/>
    <col min="9171" max="9171" width="2.5703125" style="11" customWidth="1"/>
    <col min="9172" max="9172" width="2.7109375" style="11" customWidth="1"/>
    <col min="9173" max="9174" width="2.5703125" style="11" customWidth="1"/>
    <col min="9175" max="9175" width="2.28515625" style="11" customWidth="1"/>
    <col min="9176" max="9176" width="2.5703125" style="11" customWidth="1"/>
    <col min="9177" max="9177" width="12.7109375" style="11" customWidth="1"/>
    <col min="9178" max="9178" width="0.85546875" style="11" customWidth="1"/>
    <col min="9179" max="9408" width="9.140625" style="11"/>
    <col min="9409" max="9410" width="2" style="11" customWidth="1"/>
    <col min="9411" max="9411" width="2.7109375" style="11" customWidth="1"/>
    <col min="9412" max="9412" width="3.140625" style="11" customWidth="1"/>
    <col min="9413" max="9413" width="4" style="11" customWidth="1"/>
    <col min="9414" max="9414" width="1.42578125" style="11" customWidth="1"/>
    <col min="9415" max="9415" width="1.5703125" style="11" customWidth="1"/>
    <col min="9416" max="9416" width="2.140625" style="11" customWidth="1"/>
    <col min="9417" max="9417" width="17.28515625" style="11" customWidth="1"/>
    <col min="9418" max="9418" width="3.28515625" style="11" customWidth="1"/>
    <col min="9419" max="9419" width="4.42578125" style="11" customWidth="1"/>
    <col min="9420" max="9420" width="3" style="11" customWidth="1"/>
    <col min="9421" max="9421" width="4.42578125" style="11" customWidth="1"/>
    <col min="9422" max="9422" width="3.140625" style="11" customWidth="1"/>
    <col min="9423" max="9423" width="4.140625" style="11" customWidth="1"/>
    <col min="9424" max="9424" width="2.42578125" style="11" customWidth="1"/>
    <col min="9425" max="9425" width="6" style="11" customWidth="1"/>
    <col min="9426" max="9426" width="1.85546875" style="11" customWidth="1"/>
    <col min="9427" max="9427" width="2.5703125" style="11" customWidth="1"/>
    <col min="9428" max="9428" width="2.7109375" style="11" customWidth="1"/>
    <col min="9429" max="9430" width="2.5703125" style="11" customWidth="1"/>
    <col min="9431" max="9431" width="2.28515625" style="11" customWidth="1"/>
    <col min="9432" max="9432" width="2.5703125" style="11" customWidth="1"/>
    <col min="9433" max="9433" width="12.7109375" style="11" customWidth="1"/>
    <col min="9434" max="9434" width="0.85546875" style="11" customWidth="1"/>
    <col min="9435" max="9664" width="9.140625" style="11"/>
    <col min="9665" max="9666" width="2" style="11" customWidth="1"/>
    <col min="9667" max="9667" width="2.7109375" style="11" customWidth="1"/>
    <col min="9668" max="9668" width="3.140625" style="11" customWidth="1"/>
    <col min="9669" max="9669" width="4" style="11" customWidth="1"/>
    <col min="9670" max="9670" width="1.42578125" style="11" customWidth="1"/>
    <col min="9671" max="9671" width="1.5703125" style="11" customWidth="1"/>
    <col min="9672" max="9672" width="2.140625" style="11" customWidth="1"/>
    <col min="9673" max="9673" width="17.28515625" style="11" customWidth="1"/>
    <col min="9674" max="9674" width="3.28515625" style="11" customWidth="1"/>
    <col min="9675" max="9675" width="4.42578125" style="11" customWidth="1"/>
    <col min="9676" max="9676" width="3" style="11" customWidth="1"/>
    <col min="9677" max="9677" width="4.42578125" style="11" customWidth="1"/>
    <col min="9678" max="9678" width="3.140625" style="11" customWidth="1"/>
    <col min="9679" max="9679" width="4.140625" style="11" customWidth="1"/>
    <col min="9680" max="9680" width="2.42578125" style="11" customWidth="1"/>
    <col min="9681" max="9681" width="6" style="11" customWidth="1"/>
    <col min="9682" max="9682" width="1.85546875" style="11" customWidth="1"/>
    <col min="9683" max="9683" width="2.5703125" style="11" customWidth="1"/>
    <col min="9684" max="9684" width="2.7109375" style="11" customWidth="1"/>
    <col min="9685" max="9686" width="2.5703125" style="11" customWidth="1"/>
    <col min="9687" max="9687" width="2.28515625" style="11" customWidth="1"/>
    <col min="9688" max="9688" width="2.5703125" style="11" customWidth="1"/>
    <col min="9689" max="9689" width="12.7109375" style="11" customWidth="1"/>
    <col min="9690" max="9690" width="0.85546875" style="11" customWidth="1"/>
    <col min="9691" max="9920" width="9.140625" style="11"/>
    <col min="9921" max="9922" width="2" style="11" customWidth="1"/>
    <col min="9923" max="9923" width="2.7109375" style="11" customWidth="1"/>
    <col min="9924" max="9924" width="3.140625" style="11" customWidth="1"/>
    <col min="9925" max="9925" width="4" style="11" customWidth="1"/>
    <col min="9926" max="9926" width="1.42578125" style="11" customWidth="1"/>
    <col min="9927" max="9927" width="1.5703125" style="11" customWidth="1"/>
    <col min="9928" max="9928" width="2.140625" style="11" customWidth="1"/>
    <col min="9929" max="9929" width="17.28515625" style="11" customWidth="1"/>
    <col min="9930" max="9930" width="3.28515625" style="11" customWidth="1"/>
    <col min="9931" max="9931" width="4.42578125" style="11" customWidth="1"/>
    <col min="9932" max="9932" width="3" style="11" customWidth="1"/>
    <col min="9933" max="9933" width="4.42578125" style="11" customWidth="1"/>
    <col min="9934" max="9934" width="3.140625" style="11" customWidth="1"/>
    <col min="9935" max="9935" width="4.140625" style="11" customWidth="1"/>
    <col min="9936" max="9936" width="2.42578125" style="11" customWidth="1"/>
    <col min="9937" max="9937" width="6" style="11" customWidth="1"/>
    <col min="9938" max="9938" width="1.85546875" style="11" customWidth="1"/>
    <col min="9939" max="9939" width="2.5703125" style="11" customWidth="1"/>
    <col min="9940" max="9940" width="2.7109375" style="11" customWidth="1"/>
    <col min="9941" max="9942" width="2.5703125" style="11" customWidth="1"/>
    <col min="9943" max="9943" width="2.28515625" style="11" customWidth="1"/>
    <col min="9944" max="9944" width="2.5703125" style="11" customWidth="1"/>
    <col min="9945" max="9945" width="12.7109375" style="11" customWidth="1"/>
    <col min="9946" max="9946" width="0.85546875" style="11" customWidth="1"/>
    <col min="9947" max="10176" width="9.140625" style="11"/>
    <col min="10177" max="10178" width="2" style="11" customWidth="1"/>
    <col min="10179" max="10179" width="2.7109375" style="11" customWidth="1"/>
    <col min="10180" max="10180" width="3.140625" style="11" customWidth="1"/>
    <col min="10181" max="10181" width="4" style="11" customWidth="1"/>
    <col min="10182" max="10182" width="1.42578125" style="11" customWidth="1"/>
    <col min="10183" max="10183" width="1.5703125" style="11" customWidth="1"/>
    <col min="10184" max="10184" width="2.140625" style="11" customWidth="1"/>
    <col min="10185" max="10185" width="17.28515625" style="11" customWidth="1"/>
    <col min="10186" max="10186" width="3.28515625" style="11" customWidth="1"/>
    <col min="10187" max="10187" width="4.42578125" style="11" customWidth="1"/>
    <col min="10188" max="10188" width="3" style="11" customWidth="1"/>
    <col min="10189" max="10189" width="4.42578125" style="11" customWidth="1"/>
    <col min="10190" max="10190" width="3.140625" style="11" customWidth="1"/>
    <col min="10191" max="10191" width="4.140625" style="11" customWidth="1"/>
    <col min="10192" max="10192" width="2.42578125" style="11" customWidth="1"/>
    <col min="10193" max="10193" width="6" style="11" customWidth="1"/>
    <col min="10194" max="10194" width="1.85546875" style="11" customWidth="1"/>
    <col min="10195" max="10195" width="2.5703125" style="11" customWidth="1"/>
    <col min="10196" max="10196" width="2.7109375" style="11" customWidth="1"/>
    <col min="10197" max="10198" width="2.5703125" style="11" customWidth="1"/>
    <col min="10199" max="10199" width="2.28515625" style="11" customWidth="1"/>
    <col min="10200" max="10200" width="2.5703125" style="11" customWidth="1"/>
    <col min="10201" max="10201" width="12.7109375" style="11" customWidth="1"/>
    <col min="10202" max="10202" width="0.85546875" style="11" customWidth="1"/>
    <col min="10203" max="10432" width="9.140625" style="11"/>
    <col min="10433" max="10434" width="2" style="11" customWidth="1"/>
    <col min="10435" max="10435" width="2.7109375" style="11" customWidth="1"/>
    <col min="10436" max="10436" width="3.140625" style="11" customWidth="1"/>
    <col min="10437" max="10437" width="4" style="11" customWidth="1"/>
    <col min="10438" max="10438" width="1.42578125" style="11" customWidth="1"/>
    <col min="10439" max="10439" width="1.5703125" style="11" customWidth="1"/>
    <col min="10440" max="10440" width="2.140625" style="11" customWidth="1"/>
    <col min="10441" max="10441" width="17.28515625" style="11" customWidth="1"/>
    <col min="10442" max="10442" width="3.28515625" style="11" customWidth="1"/>
    <col min="10443" max="10443" width="4.42578125" style="11" customWidth="1"/>
    <col min="10444" max="10444" width="3" style="11" customWidth="1"/>
    <col min="10445" max="10445" width="4.42578125" style="11" customWidth="1"/>
    <col min="10446" max="10446" width="3.140625" style="11" customWidth="1"/>
    <col min="10447" max="10447" width="4.140625" style="11" customWidth="1"/>
    <col min="10448" max="10448" width="2.42578125" style="11" customWidth="1"/>
    <col min="10449" max="10449" width="6" style="11" customWidth="1"/>
    <col min="10450" max="10450" width="1.85546875" style="11" customWidth="1"/>
    <col min="10451" max="10451" width="2.5703125" style="11" customWidth="1"/>
    <col min="10452" max="10452" width="2.7109375" style="11" customWidth="1"/>
    <col min="10453" max="10454" width="2.5703125" style="11" customWidth="1"/>
    <col min="10455" max="10455" width="2.28515625" style="11" customWidth="1"/>
    <col min="10456" max="10456" width="2.5703125" style="11" customWidth="1"/>
    <col min="10457" max="10457" width="12.7109375" style="11" customWidth="1"/>
    <col min="10458" max="10458" width="0.85546875" style="11" customWidth="1"/>
    <col min="10459" max="10688" width="9.140625" style="11"/>
    <col min="10689" max="10690" width="2" style="11" customWidth="1"/>
    <col min="10691" max="10691" width="2.7109375" style="11" customWidth="1"/>
    <col min="10692" max="10692" width="3.140625" style="11" customWidth="1"/>
    <col min="10693" max="10693" width="4" style="11" customWidth="1"/>
    <col min="10694" max="10694" width="1.42578125" style="11" customWidth="1"/>
    <col min="10695" max="10695" width="1.5703125" style="11" customWidth="1"/>
    <col min="10696" max="10696" width="2.140625" style="11" customWidth="1"/>
    <col min="10697" max="10697" width="17.28515625" style="11" customWidth="1"/>
    <col min="10698" max="10698" width="3.28515625" style="11" customWidth="1"/>
    <col min="10699" max="10699" width="4.42578125" style="11" customWidth="1"/>
    <col min="10700" max="10700" width="3" style="11" customWidth="1"/>
    <col min="10701" max="10701" width="4.42578125" style="11" customWidth="1"/>
    <col min="10702" max="10702" width="3.140625" style="11" customWidth="1"/>
    <col min="10703" max="10703" width="4.140625" style="11" customWidth="1"/>
    <col min="10704" max="10704" width="2.42578125" style="11" customWidth="1"/>
    <col min="10705" max="10705" width="6" style="11" customWidth="1"/>
    <col min="10706" max="10706" width="1.85546875" style="11" customWidth="1"/>
    <col min="10707" max="10707" width="2.5703125" style="11" customWidth="1"/>
    <col min="10708" max="10708" width="2.7109375" style="11" customWidth="1"/>
    <col min="10709" max="10710" width="2.5703125" style="11" customWidth="1"/>
    <col min="10711" max="10711" width="2.28515625" style="11" customWidth="1"/>
    <col min="10712" max="10712" width="2.5703125" style="11" customWidth="1"/>
    <col min="10713" max="10713" width="12.7109375" style="11" customWidth="1"/>
    <col min="10714" max="10714" width="0.85546875" style="11" customWidth="1"/>
    <col min="10715" max="10944" width="9.140625" style="11"/>
    <col min="10945" max="10946" width="2" style="11" customWidth="1"/>
    <col min="10947" max="10947" width="2.7109375" style="11" customWidth="1"/>
    <col min="10948" max="10948" width="3.140625" style="11" customWidth="1"/>
    <col min="10949" max="10949" width="4" style="11" customWidth="1"/>
    <col min="10950" max="10950" width="1.42578125" style="11" customWidth="1"/>
    <col min="10951" max="10951" width="1.5703125" style="11" customWidth="1"/>
    <col min="10952" max="10952" width="2.140625" style="11" customWidth="1"/>
    <col min="10953" max="10953" width="17.28515625" style="11" customWidth="1"/>
    <col min="10954" max="10954" width="3.28515625" style="11" customWidth="1"/>
    <col min="10955" max="10955" width="4.42578125" style="11" customWidth="1"/>
    <col min="10956" max="10956" width="3" style="11" customWidth="1"/>
    <col min="10957" max="10957" width="4.42578125" style="11" customWidth="1"/>
    <col min="10958" max="10958" width="3.140625" style="11" customWidth="1"/>
    <col min="10959" max="10959" width="4.140625" style="11" customWidth="1"/>
    <col min="10960" max="10960" width="2.42578125" style="11" customWidth="1"/>
    <col min="10961" max="10961" width="6" style="11" customWidth="1"/>
    <col min="10962" max="10962" width="1.85546875" style="11" customWidth="1"/>
    <col min="10963" max="10963" width="2.5703125" style="11" customWidth="1"/>
    <col min="10964" max="10964" width="2.7109375" style="11" customWidth="1"/>
    <col min="10965" max="10966" width="2.5703125" style="11" customWidth="1"/>
    <col min="10967" max="10967" width="2.28515625" style="11" customWidth="1"/>
    <col min="10968" max="10968" width="2.5703125" style="11" customWidth="1"/>
    <col min="10969" max="10969" width="12.7109375" style="11" customWidth="1"/>
    <col min="10970" max="10970" width="0.85546875" style="11" customWidth="1"/>
    <col min="10971" max="11200" width="9.140625" style="11"/>
    <col min="11201" max="11202" width="2" style="11" customWidth="1"/>
    <col min="11203" max="11203" width="2.7109375" style="11" customWidth="1"/>
    <col min="11204" max="11204" width="3.140625" style="11" customWidth="1"/>
    <col min="11205" max="11205" width="4" style="11" customWidth="1"/>
    <col min="11206" max="11206" width="1.42578125" style="11" customWidth="1"/>
    <col min="11207" max="11207" width="1.5703125" style="11" customWidth="1"/>
    <col min="11208" max="11208" width="2.140625" style="11" customWidth="1"/>
    <col min="11209" max="11209" width="17.28515625" style="11" customWidth="1"/>
    <col min="11210" max="11210" width="3.28515625" style="11" customWidth="1"/>
    <col min="11211" max="11211" width="4.42578125" style="11" customWidth="1"/>
    <col min="11212" max="11212" width="3" style="11" customWidth="1"/>
    <col min="11213" max="11213" width="4.42578125" style="11" customWidth="1"/>
    <col min="11214" max="11214" width="3.140625" style="11" customWidth="1"/>
    <col min="11215" max="11215" width="4.140625" style="11" customWidth="1"/>
    <col min="11216" max="11216" width="2.42578125" style="11" customWidth="1"/>
    <col min="11217" max="11217" width="6" style="11" customWidth="1"/>
    <col min="11218" max="11218" width="1.85546875" style="11" customWidth="1"/>
    <col min="11219" max="11219" width="2.5703125" style="11" customWidth="1"/>
    <col min="11220" max="11220" width="2.7109375" style="11" customWidth="1"/>
    <col min="11221" max="11222" width="2.5703125" style="11" customWidth="1"/>
    <col min="11223" max="11223" width="2.28515625" style="11" customWidth="1"/>
    <col min="11224" max="11224" width="2.5703125" style="11" customWidth="1"/>
    <col min="11225" max="11225" width="12.7109375" style="11" customWidth="1"/>
    <col min="11226" max="11226" width="0.85546875" style="11" customWidth="1"/>
    <col min="11227" max="11456" width="9.140625" style="11"/>
    <col min="11457" max="11458" width="2" style="11" customWidth="1"/>
    <col min="11459" max="11459" width="2.7109375" style="11" customWidth="1"/>
    <col min="11460" max="11460" width="3.140625" style="11" customWidth="1"/>
    <col min="11461" max="11461" width="4" style="11" customWidth="1"/>
    <col min="11462" max="11462" width="1.42578125" style="11" customWidth="1"/>
    <col min="11463" max="11463" width="1.5703125" style="11" customWidth="1"/>
    <col min="11464" max="11464" width="2.140625" style="11" customWidth="1"/>
    <col min="11465" max="11465" width="17.28515625" style="11" customWidth="1"/>
    <col min="11466" max="11466" width="3.28515625" style="11" customWidth="1"/>
    <col min="11467" max="11467" width="4.42578125" style="11" customWidth="1"/>
    <col min="11468" max="11468" width="3" style="11" customWidth="1"/>
    <col min="11469" max="11469" width="4.42578125" style="11" customWidth="1"/>
    <col min="11470" max="11470" width="3.140625" style="11" customWidth="1"/>
    <col min="11471" max="11471" width="4.140625" style="11" customWidth="1"/>
    <col min="11472" max="11472" width="2.42578125" style="11" customWidth="1"/>
    <col min="11473" max="11473" width="6" style="11" customWidth="1"/>
    <col min="11474" max="11474" width="1.85546875" style="11" customWidth="1"/>
    <col min="11475" max="11475" width="2.5703125" style="11" customWidth="1"/>
    <col min="11476" max="11476" width="2.7109375" style="11" customWidth="1"/>
    <col min="11477" max="11478" width="2.5703125" style="11" customWidth="1"/>
    <col min="11479" max="11479" width="2.28515625" style="11" customWidth="1"/>
    <col min="11480" max="11480" width="2.5703125" style="11" customWidth="1"/>
    <col min="11481" max="11481" width="12.7109375" style="11" customWidth="1"/>
    <col min="11482" max="11482" width="0.85546875" style="11" customWidth="1"/>
    <col min="11483" max="11712" width="9.140625" style="11"/>
    <col min="11713" max="11714" width="2" style="11" customWidth="1"/>
    <col min="11715" max="11715" width="2.7109375" style="11" customWidth="1"/>
    <col min="11716" max="11716" width="3.140625" style="11" customWidth="1"/>
    <col min="11717" max="11717" width="4" style="11" customWidth="1"/>
    <col min="11718" max="11718" width="1.42578125" style="11" customWidth="1"/>
    <col min="11719" max="11719" width="1.5703125" style="11" customWidth="1"/>
    <col min="11720" max="11720" width="2.140625" style="11" customWidth="1"/>
    <col min="11721" max="11721" width="17.28515625" style="11" customWidth="1"/>
    <col min="11722" max="11722" width="3.28515625" style="11" customWidth="1"/>
    <col min="11723" max="11723" width="4.42578125" style="11" customWidth="1"/>
    <col min="11724" max="11724" width="3" style="11" customWidth="1"/>
    <col min="11725" max="11725" width="4.42578125" style="11" customWidth="1"/>
    <col min="11726" max="11726" width="3.140625" style="11" customWidth="1"/>
    <col min="11727" max="11727" width="4.140625" style="11" customWidth="1"/>
    <col min="11728" max="11728" width="2.42578125" style="11" customWidth="1"/>
    <col min="11729" max="11729" width="6" style="11" customWidth="1"/>
    <col min="11730" max="11730" width="1.85546875" style="11" customWidth="1"/>
    <col min="11731" max="11731" width="2.5703125" style="11" customWidth="1"/>
    <col min="11732" max="11732" width="2.7109375" style="11" customWidth="1"/>
    <col min="11733" max="11734" width="2.5703125" style="11" customWidth="1"/>
    <col min="11735" max="11735" width="2.28515625" style="11" customWidth="1"/>
    <col min="11736" max="11736" width="2.5703125" style="11" customWidth="1"/>
    <col min="11737" max="11737" width="12.7109375" style="11" customWidth="1"/>
    <col min="11738" max="11738" width="0.85546875" style="11" customWidth="1"/>
    <col min="11739" max="11968" width="9.140625" style="11"/>
    <col min="11969" max="11970" width="2" style="11" customWidth="1"/>
    <col min="11971" max="11971" width="2.7109375" style="11" customWidth="1"/>
    <col min="11972" max="11972" width="3.140625" style="11" customWidth="1"/>
    <col min="11973" max="11973" width="4" style="11" customWidth="1"/>
    <col min="11974" max="11974" width="1.42578125" style="11" customWidth="1"/>
    <col min="11975" max="11975" width="1.5703125" style="11" customWidth="1"/>
    <col min="11976" max="11976" width="2.140625" style="11" customWidth="1"/>
    <col min="11977" max="11977" width="17.28515625" style="11" customWidth="1"/>
    <col min="11978" max="11978" width="3.28515625" style="11" customWidth="1"/>
    <col min="11979" max="11979" width="4.42578125" style="11" customWidth="1"/>
    <col min="11980" max="11980" width="3" style="11" customWidth="1"/>
    <col min="11981" max="11981" width="4.42578125" style="11" customWidth="1"/>
    <col min="11982" max="11982" width="3.140625" style="11" customWidth="1"/>
    <col min="11983" max="11983" width="4.140625" style="11" customWidth="1"/>
    <col min="11984" max="11984" width="2.42578125" style="11" customWidth="1"/>
    <col min="11985" max="11985" width="6" style="11" customWidth="1"/>
    <col min="11986" max="11986" width="1.85546875" style="11" customWidth="1"/>
    <col min="11987" max="11987" width="2.5703125" style="11" customWidth="1"/>
    <col min="11988" max="11988" width="2.7109375" style="11" customWidth="1"/>
    <col min="11989" max="11990" width="2.5703125" style="11" customWidth="1"/>
    <col min="11991" max="11991" width="2.28515625" style="11" customWidth="1"/>
    <col min="11992" max="11992" width="2.5703125" style="11" customWidth="1"/>
    <col min="11993" max="11993" width="12.7109375" style="11" customWidth="1"/>
    <col min="11994" max="11994" width="0.85546875" style="11" customWidth="1"/>
    <col min="11995" max="12224" width="9.140625" style="11"/>
    <col min="12225" max="12226" width="2" style="11" customWidth="1"/>
    <col min="12227" max="12227" width="2.7109375" style="11" customWidth="1"/>
    <col min="12228" max="12228" width="3.140625" style="11" customWidth="1"/>
    <col min="12229" max="12229" width="4" style="11" customWidth="1"/>
    <col min="12230" max="12230" width="1.42578125" style="11" customWidth="1"/>
    <col min="12231" max="12231" width="1.5703125" style="11" customWidth="1"/>
    <col min="12232" max="12232" width="2.140625" style="11" customWidth="1"/>
    <col min="12233" max="12233" width="17.28515625" style="11" customWidth="1"/>
    <col min="12234" max="12234" width="3.28515625" style="11" customWidth="1"/>
    <col min="12235" max="12235" width="4.42578125" style="11" customWidth="1"/>
    <col min="12236" max="12236" width="3" style="11" customWidth="1"/>
    <col min="12237" max="12237" width="4.42578125" style="11" customWidth="1"/>
    <col min="12238" max="12238" width="3.140625" style="11" customWidth="1"/>
    <col min="12239" max="12239" width="4.140625" style="11" customWidth="1"/>
    <col min="12240" max="12240" width="2.42578125" style="11" customWidth="1"/>
    <col min="12241" max="12241" width="6" style="11" customWidth="1"/>
    <col min="12242" max="12242" width="1.85546875" style="11" customWidth="1"/>
    <col min="12243" max="12243" width="2.5703125" style="11" customWidth="1"/>
    <col min="12244" max="12244" width="2.7109375" style="11" customWidth="1"/>
    <col min="12245" max="12246" width="2.5703125" style="11" customWidth="1"/>
    <col min="12247" max="12247" width="2.28515625" style="11" customWidth="1"/>
    <col min="12248" max="12248" width="2.5703125" style="11" customWidth="1"/>
    <col min="12249" max="12249" width="12.7109375" style="11" customWidth="1"/>
    <col min="12250" max="12250" width="0.85546875" style="11" customWidth="1"/>
    <col min="12251" max="12480" width="9.140625" style="11"/>
    <col min="12481" max="12482" width="2" style="11" customWidth="1"/>
    <col min="12483" max="12483" width="2.7109375" style="11" customWidth="1"/>
    <col min="12484" max="12484" width="3.140625" style="11" customWidth="1"/>
    <col min="12485" max="12485" width="4" style="11" customWidth="1"/>
    <col min="12486" max="12486" width="1.42578125" style="11" customWidth="1"/>
    <col min="12487" max="12487" width="1.5703125" style="11" customWidth="1"/>
    <col min="12488" max="12488" width="2.140625" style="11" customWidth="1"/>
    <col min="12489" max="12489" width="17.28515625" style="11" customWidth="1"/>
    <col min="12490" max="12490" width="3.28515625" style="11" customWidth="1"/>
    <col min="12491" max="12491" width="4.42578125" style="11" customWidth="1"/>
    <col min="12492" max="12492" width="3" style="11" customWidth="1"/>
    <col min="12493" max="12493" width="4.42578125" style="11" customWidth="1"/>
    <col min="12494" max="12494" width="3.140625" style="11" customWidth="1"/>
    <col min="12495" max="12495" width="4.140625" style="11" customWidth="1"/>
    <col min="12496" max="12496" width="2.42578125" style="11" customWidth="1"/>
    <col min="12497" max="12497" width="6" style="11" customWidth="1"/>
    <col min="12498" max="12498" width="1.85546875" style="11" customWidth="1"/>
    <col min="12499" max="12499" width="2.5703125" style="11" customWidth="1"/>
    <col min="12500" max="12500" width="2.7109375" style="11" customWidth="1"/>
    <col min="12501" max="12502" width="2.5703125" style="11" customWidth="1"/>
    <col min="12503" max="12503" width="2.28515625" style="11" customWidth="1"/>
    <col min="12504" max="12504" width="2.5703125" style="11" customWidth="1"/>
    <col min="12505" max="12505" width="12.7109375" style="11" customWidth="1"/>
    <col min="12506" max="12506" width="0.85546875" style="11" customWidth="1"/>
    <col min="12507" max="12736" width="9.140625" style="11"/>
    <col min="12737" max="12738" width="2" style="11" customWidth="1"/>
    <col min="12739" max="12739" width="2.7109375" style="11" customWidth="1"/>
    <col min="12740" max="12740" width="3.140625" style="11" customWidth="1"/>
    <col min="12741" max="12741" width="4" style="11" customWidth="1"/>
    <col min="12742" max="12742" width="1.42578125" style="11" customWidth="1"/>
    <col min="12743" max="12743" width="1.5703125" style="11" customWidth="1"/>
    <col min="12744" max="12744" width="2.140625" style="11" customWidth="1"/>
    <col min="12745" max="12745" width="17.28515625" style="11" customWidth="1"/>
    <col min="12746" max="12746" width="3.28515625" style="11" customWidth="1"/>
    <col min="12747" max="12747" width="4.42578125" style="11" customWidth="1"/>
    <col min="12748" max="12748" width="3" style="11" customWidth="1"/>
    <col min="12749" max="12749" width="4.42578125" style="11" customWidth="1"/>
    <col min="12750" max="12750" width="3.140625" style="11" customWidth="1"/>
    <col min="12751" max="12751" width="4.140625" style="11" customWidth="1"/>
    <col min="12752" max="12752" width="2.42578125" style="11" customWidth="1"/>
    <col min="12753" max="12753" width="6" style="11" customWidth="1"/>
    <col min="12754" max="12754" width="1.85546875" style="11" customWidth="1"/>
    <col min="12755" max="12755" width="2.5703125" style="11" customWidth="1"/>
    <col min="12756" max="12756" width="2.7109375" style="11" customWidth="1"/>
    <col min="12757" max="12758" width="2.5703125" style="11" customWidth="1"/>
    <col min="12759" max="12759" width="2.28515625" style="11" customWidth="1"/>
    <col min="12760" max="12760" width="2.5703125" style="11" customWidth="1"/>
    <col min="12761" max="12761" width="12.7109375" style="11" customWidth="1"/>
    <col min="12762" max="12762" width="0.85546875" style="11" customWidth="1"/>
    <col min="12763" max="12992" width="9.140625" style="11"/>
    <col min="12993" max="12994" width="2" style="11" customWidth="1"/>
    <col min="12995" max="12995" width="2.7109375" style="11" customWidth="1"/>
    <col min="12996" max="12996" width="3.140625" style="11" customWidth="1"/>
    <col min="12997" max="12997" width="4" style="11" customWidth="1"/>
    <col min="12998" max="12998" width="1.42578125" style="11" customWidth="1"/>
    <col min="12999" max="12999" width="1.5703125" style="11" customWidth="1"/>
    <col min="13000" max="13000" width="2.140625" style="11" customWidth="1"/>
    <col min="13001" max="13001" width="17.28515625" style="11" customWidth="1"/>
    <col min="13002" max="13002" width="3.28515625" style="11" customWidth="1"/>
    <col min="13003" max="13003" width="4.42578125" style="11" customWidth="1"/>
    <col min="13004" max="13004" width="3" style="11" customWidth="1"/>
    <col min="13005" max="13005" width="4.42578125" style="11" customWidth="1"/>
    <col min="13006" max="13006" width="3.140625" style="11" customWidth="1"/>
    <col min="13007" max="13007" width="4.140625" style="11" customWidth="1"/>
    <col min="13008" max="13008" width="2.42578125" style="11" customWidth="1"/>
    <col min="13009" max="13009" width="6" style="11" customWidth="1"/>
    <col min="13010" max="13010" width="1.85546875" style="11" customWidth="1"/>
    <col min="13011" max="13011" width="2.5703125" style="11" customWidth="1"/>
    <col min="13012" max="13012" width="2.7109375" style="11" customWidth="1"/>
    <col min="13013" max="13014" width="2.5703125" style="11" customWidth="1"/>
    <col min="13015" max="13015" width="2.28515625" style="11" customWidth="1"/>
    <col min="13016" max="13016" width="2.5703125" style="11" customWidth="1"/>
    <col min="13017" max="13017" width="12.7109375" style="11" customWidth="1"/>
    <col min="13018" max="13018" width="0.85546875" style="11" customWidth="1"/>
    <col min="13019" max="13248" width="9.140625" style="11"/>
    <col min="13249" max="13250" width="2" style="11" customWidth="1"/>
    <col min="13251" max="13251" width="2.7109375" style="11" customWidth="1"/>
    <col min="13252" max="13252" width="3.140625" style="11" customWidth="1"/>
    <col min="13253" max="13253" width="4" style="11" customWidth="1"/>
    <col min="13254" max="13254" width="1.42578125" style="11" customWidth="1"/>
    <col min="13255" max="13255" width="1.5703125" style="11" customWidth="1"/>
    <col min="13256" max="13256" width="2.140625" style="11" customWidth="1"/>
    <col min="13257" max="13257" width="17.28515625" style="11" customWidth="1"/>
    <col min="13258" max="13258" width="3.28515625" style="11" customWidth="1"/>
    <col min="13259" max="13259" width="4.42578125" style="11" customWidth="1"/>
    <col min="13260" max="13260" width="3" style="11" customWidth="1"/>
    <col min="13261" max="13261" width="4.42578125" style="11" customWidth="1"/>
    <col min="13262" max="13262" width="3.140625" style="11" customWidth="1"/>
    <col min="13263" max="13263" width="4.140625" style="11" customWidth="1"/>
    <col min="13264" max="13264" width="2.42578125" style="11" customWidth="1"/>
    <col min="13265" max="13265" width="6" style="11" customWidth="1"/>
    <col min="13266" max="13266" width="1.85546875" style="11" customWidth="1"/>
    <col min="13267" max="13267" width="2.5703125" style="11" customWidth="1"/>
    <col min="13268" max="13268" width="2.7109375" style="11" customWidth="1"/>
    <col min="13269" max="13270" width="2.5703125" style="11" customWidth="1"/>
    <col min="13271" max="13271" width="2.28515625" style="11" customWidth="1"/>
    <col min="13272" max="13272" width="2.5703125" style="11" customWidth="1"/>
    <col min="13273" max="13273" width="12.7109375" style="11" customWidth="1"/>
    <col min="13274" max="13274" width="0.85546875" style="11" customWidth="1"/>
    <col min="13275" max="13504" width="9.140625" style="11"/>
    <col min="13505" max="13506" width="2" style="11" customWidth="1"/>
    <col min="13507" max="13507" width="2.7109375" style="11" customWidth="1"/>
    <col min="13508" max="13508" width="3.140625" style="11" customWidth="1"/>
    <col min="13509" max="13509" width="4" style="11" customWidth="1"/>
    <col min="13510" max="13510" width="1.42578125" style="11" customWidth="1"/>
    <col min="13511" max="13511" width="1.5703125" style="11" customWidth="1"/>
    <col min="13512" max="13512" width="2.140625" style="11" customWidth="1"/>
    <col min="13513" max="13513" width="17.28515625" style="11" customWidth="1"/>
    <col min="13514" max="13514" width="3.28515625" style="11" customWidth="1"/>
    <col min="13515" max="13515" width="4.42578125" style="11" customWidth="1"/>
    <col min="13516" max="13516" width="3" style="11" customWidth="1"/>
    <col min="13517" max="13517" width="4.42578125" style="11" customWidth="1"/>
    <col min="13518" max="13518" width="3.140625" style="11" customWidth="1"/>
    <col min="13519" max="13519" width="4.140625" style="11" customWidth="1"/>
    <col min="13520" max="13520" width="2.42578125" style="11" customWidth="1"/>
    <col min="13521" max="13521" width="6" style="11" customWidth="1"/>
    <col min="13522" max="13522" width="1.85546875" style="11" customWidth="1"/>
    <col min="13523" max="13523" width="2.5703125" style="11" customWidth="1"/>
    <col min="13524" max="13524" width="2.7109375" style="11" customWidth="1"/>
    <col min="13525" max="13526" width="2.5703125" style="11" customWidth="1"/>
    <col min="13527" max="13527" width="2.28515625" style="11" customWidth="1"/>
    <col min="13528" max="13528" width="2.5703125" style="11" customWidth="1"/>
    <col min="13529" max="13529" width="12.7109375" style="11" customWidth="1"/>
    <col min="13530" max="13530" width="0.85546875" style="11" customWidth="1"/>
    <col min="13531" max="13760" width="9.140625" style="11"/>
    <col min="13761" max="13762" width="2" style="11" customWidth="1"/>
    <col min="13763" max="13763" width="2.7109375" style="11" customWidth="1"/>
    <col min="13764" max="13764" width="3.140625" style="11" customWidth="1"/>
    <col min="13765" max="13765" width="4" style="11" customWidth="1"/>
    <col min="13766" max="13766" width="1.42578125" style="11" customWidth="1"/>
    <col min="13767" max="13767" width="1.5703125" style="11" customWidth="1"/>
    <col min="13768" max="13768" width="2.140625" style="11" customWidth="1"/>
    <col min="13769" max="13769" width="17.28515625" style="11" customWidth="1"/>
    <col min="13770" max="13770" width="3.28515625" style="11" customWidth="1"/>
    <col min="13771" max="13771" width="4.42578125" style="11" customWidth="1"/>
    <col min="13772" max="13772" width="3" style="11" customWidth="1"/>
    <col min="13773" max="13773" width="4.42578125" style="11" customWidth="1"/>
    <col min="13774" max="13774" width="3.140625" style="11" customWidth="1"/>
    <col min="13775" max="13775" width="4.140625" style="11" customWidth="1"/>
    <col min="13776" max="13776" width="2.42578125" style="11" customWidth="1"/>
    <col min="13777" max="13777" width="6" style="11" customWidth="1"/>
    <col min="13778" max="13778" width="1.85546875" style="11" customWidth="1"/>
    <col min="13779" max="13779" width="2.5703125" style="11" customWidth="1"/>
    <col min="13780" max="13780" width="2.7109375" style="11" customWidth="1"/>
    <col min="13781" max="13782" width="2.5703125" style="11" customWidth="1"/>
    <col min="13783" max="13783" width="2.28515625" style="11" customWidth="1"/>
    <col min="13784" max="13784" width="2.5703125" style="11" customWidth="1"/>
    <col min="13785" max="13785" width="12.7109375" style="11" customWidth="1"/>
    <col min="13786" max="13786" width="0.85546875" style="11" customWidth="1"/>
    <col min="13787" max="14016" width="9.140625" style="11"/>
    <col min="14017" max="14018" width="2" style="11" customWidth="1"/>
    <col min="14019" max="14019" width="2.7109375" style="11" customWidth="1"/>
    <col min="14020" max="14020" width="3.140625" style="11" customWidth="1"/>
    <col min="14021" max="14021" width="4" style="11" customWidth="1"/>
    <col min="14022" max="14022" width="1.42578125" style="11" customWidth="1"/>
    <col min="14023" max="14023" width="1.5703125" style="11" customWidth="1"/>
    <col min="14024" max="14024" width="2.140625" style="11" customWidth="1"/>
    <col min="14025" max="14025" width="17.28515625" style="11" customWidth="1"/>
    <col min="14026" max="14026" width="3.28515625" style="11" customWidth="1"/>
    <col min="14027" max="14027" width="4.42578125" style="11" customWidth="1"/>
    <col min="14028" max="14028" width="3" style="11" customWidth="1"/>
    <col min="14029" max="14029" width="4.42578125" style="11" customWidth="1"/>
    <col min="14030" max="14030" width="3.140625" style="11" customWidth="1"/>
    <col min="14031" max="14031" width="4.140625" style="11" customWidth="1"/>
    <col min="14032" max="14032" width="2.42578125" style="11" customWidth="1"/>
    <col min="14033" max="14033" width="6" style="11" customWidth="1"/>
    <col min="14034" max="14034" width="1.85546875" style="11" customWidth="1"/>
    <col min="14035" max="14035" width="2.5703125" style="11" customWidth="1"/>
    <col min="14036" max="14036" width="2.7109375" style="11" customWidth="1"/>
    <col min="14037" max="14038" width="2.5703125" style="11" customWidth="1"/>
    <col min="14039" max="14039" width="2.28515625" style="11" customWidth="1"/>
    <col min="14040" max="14040" width="2.5703125" style="11" customWidth="1"/>
    <col min="14041" max="14041" width="12.7109375" style="11" customWidth="1"/>
    <col min="14042" max="14042" width="0.85546875" style="11" customWidth="1"/>
    <col min="14043" max="14272" width="9.140625" style="11"/>
    <col min="14273" max="14274" width="2" style="11" customWidth="1"/>
    <col min="14275" max="14275" width="2.7109375" style="11" customWidth="1"/>
    <col min="14276" max="14276" width="3.140625" style="11" customWidth="1"/>
    <col min="14277" max="14277" width="4" style="11" customWidth="1"/>
    <col min="14278" max="14278" width="1.42578125" style="11" customWidth="1"/>
    <col min="14279" max="14279" width="1.5703125" style="11" customWidth="1"/>
    <col min="14280" max="14280" width="2.140625" style="11" customWidth="1"/>
    <col min="14281" max="14281" width="17.28515625" style="11" customWidth="1"/>
    <col min="14282" max="14282" width="3.28515625" style="11" customWidth="1"/>
    <col min="14283" max="14283" width="4.42578125" style="11" customWidth="1"/>
    <col min="14284" max="14284" width="3" style="11" customWidth="1"/>
    <col min="14285" max="14285" width="4.42578125" style="11" customWidth="1"/>
    <col min="14286" max="14286" width="3.140625" style="11" customWidth="1"/>
    <col min="14287" max="14287" width="4.140625" style="11" customWidth="1"/>
    <col min="14288" max="14288" width="2.42578125" style="11" customWidth="1"/>
    <col min="14289" max="14289" width="6" style="11" customWidth="1"/>
    <col min="14290" max="14290" width="1.85546875" style="11" customWidth="1"/>
    <col min="14291" max="14291" width="2.5703125" style="11" customWidth="1"/>
    <col min="14292" max="14292" width="2.7109375" style="11" customWidth="1"/>
    <col min="14293" max="14294" width="2.5703125" style="11" customWidth="1"/>
    <col min="14295" max="14295" width="2.28515625" style="11" customWidth="1"/>
    <col min="14296" max="14296" width="2.5703125" style="11" customWidth="1"/>
    <col min="14297" max="14297" width="12.7109375" style="11" customWidth="1"/>
    <col min="14298" max="14298" width="0.85546875" style="11" customWidth="1"/>
    <col min="14299" max="14528" width="9.140625" style="11"/>
    <col min="14529" max="14530" width="2" style="11" customWidth="1"/>
    <col min="14531" max="14531" width="2.7109375" style="11" customWidth="1"/>
    <col min="14532" max="14532" width="3.140625" style="11" customWidth="1"/>
    <col min="14533" max="14533" width="4" style="11" customWidth="1"/>
    <col min="14534" max="14534" width="1.42578125" style="11" customWidth="1"/>
    <col min="14535" max="14535" width="1.5703125" style="11" customWidth="1"/>
    <col min="14536" max="14536" width="2.140625" style="11" customWidth="1"/>
    <col min="14537" max="14537" width="17.28515625" style="11" customWidth="1"/>
    <col min="14538" max="14538" width="3.28515625" style="11" customWidth="1"/>
    <col min="14539" max="14539" width="4.42578125" style="11" customWidth="1"/>
    <col min="14540" max="14540" width="3" style="11" customWidth="1"/>
    <col min="14541" max="14541" width="4.42578125" style="11" customWidth="1"/>
    <col min="14542" max="14542" width="3.140625" style="11" customWidth="1"/>
    <col min="14543" max="14543" width="4.140625" style="11" customWidth="1"/>
    <col min="14544" max="14544" width="2.42578125" style="11" customWidth="1"/>
    <col min="14545" max="14545" width="6" style="11" customWidth="1"/>
    <col min="14546" max="14546" width="1.85546875" style="11" customWidth="1"/>
    <col min="14547" max="14547" width="2.5703125" style="11" customWidth="1"/>
    <col min="14548" max="14548" width="2.7109375" style="11" customWidth="1"/>
    <col min="14549" max="14550" width="2.5703125" style="11" customWidth="1"/>
    <col min="14551" max="14551" width="2.28515625" style="11" customWidth="1"/>
    <col min="14552" max="14552" width="2.5703125" style="11" customWidth="1"/>
    <col min="14553" max="14553" width="12.7109375" style="11" customWidth="1"/>
    <col min="14554" max="14554" width="0.85546875" style="11" customWidth="1"/>
    <col min="14555" max="14784" width="9.140625" style="11"/>
    <col min="14785" max="14786" width="2" style="11" customWidth="1"/>
    <col min="14787" max="14787" width="2.7109375" style="11" customWidth="1"/>
    <col min="14788" max="14788" width="3.140625" style="11" customWidth="1"/>
    <col min="14789" max="14789" width="4" style="11" customWidth="1"/>
    <col min="14790" max="14790" width="1.42578125" style="11" customWidth="1"/>
    <col min="14791" max="14791" width="1.5703125" style="11" customWidth="1"/>
    <col min="14792" max="14792" width="2.140625" style="11" customWidth="1"/>
    <col min="14793" max="14793" width="17.28515625" style="11" customWidth="1"/>
    <col min="14794" max="14794" width="3.28515625" style="11" customWidth="1"/>
    <col min="14795" max="14795" width="4.42578125" style="11" customWidth="1"/>
    <col min="14796" max="14796" width="3" style="11" customWidth="1"/>
    <col min="14797" max="14797" width="4.42578125" style="11" customWidth="1"/>
    <col min="14798" max="14798" width="3.140625" style="11" customWidth="1"/>
    <col min="14799" max="14799" width="4.140625" style="11" customWidth="1"/>
    <col min="14800" max="14800" width="2.42578125" style="11" customWidth="1"/>
    <col min="14801" max="14801" width="6" style="11" customWidth="1"/>
    <col min="14802" max="14802" width="1.85546875" style="11" customWidth="1"/>
    <col min="14803" max="14803" width="2.5703125" style="11" customWidth="1"/>
    <col min="14804" max="14804" width="2.7109375" style="11" customWidth="1"/>
    <col min="14805" max="14806" width="2.5703125" style="11" customWidth="1"/>
    <col min="14807" max="14807" width="2.28515625" style="11" customWidth="1"/>
    <col min="14808" max="14808" width="2.5703125" style="11" customWidth="1"/>
    <col min="14809" max="14809" width="12.7109375" style="11" customWidth="1"/>
    <col min="14810" max="14810" width="0.85546875" style="11" customWidth="1"/>
    <col min="14811" max="15040" width="9.140625" style="11"/>
    <col min="15041" max="15042" width="2" style="11" customWidth="1"/>
    <col min="15043" max="15043" width="2.7109375" style="11" customWidth="1"/>
    <col min="15044" max="15044" width="3.140625" style="11" customWidth="1"/>
    <col min="15045" max="15045" width="4" style="11" customWidth="1"/>
    <col min="15046" max="15046" width="1.42578125" style="11" customWidth="1"/>
    <col min="15047" max="15047" width="1.5703125" style="11" customWidth="1"/>
    <col min="15048" max="15048" width="2.140625" style="11" customWidth="1"/>
    <col min="15049" max="15049" width="17.28515625" style="11" customWidth="1"/>
    <col min="15050" max="15050" width="3.28515625" style="11" customWidth="1"/>
    <col min="15051" max="15051" width="4.42578125" style="11" customWidth="1"/>
    <col min="15052" max="15052" width="3" style="11" customWidth="1"/>
    <col min="15053" max="15053" width="4.42578125" style="11" customWidth="1"/>
    <col min="15054" max="15054" width="3.140625" style="11" customWidth="1"/>
    <col min="15055" max="15055" width="4.140625" style="11" customWidth="1"/>
    <col min="15056" max="15056" width="2.42578125" style="11" customWidth="1"/>
    <col min="15057" max="15057" width="6" style="11" customWidth="1"/>
    <col min="15058" max="15058" width="1.85546875" style="11" customWidth="1"/>
    <col min="15059" max="15059" width="2.5703125" style="11" customWidth="1"/>
    <col min="15060" max="15060" width="2.7109375" style="11" customWidth="1"/>
    <col min="15061" max="15062" width="2.5703125" style="11" customWidth="1"/>
    <col min="15063" max="15063" width="2.28515625" style="11" customWidth="1"/>
    <col min="15064" max="15064" width="2.5703125" style="11" customWidth="1"/>
    <col min="15065" max="15065" width="12.7109375" style="11" customWidth="1"/>
    <col min="15066" max="15066" width="0.85546875" style="11" customWidth="1"/>
    <col min="15067" max="15296" width="9.140625" style="11"/>
    <col min="15297" max="15298" width="2" style="11" customWidth="1"/>
    <col min="15299" max="15299" width="2.7109375" style="11" customWidth="1"/>
    <col min="15300" max="15300" width="3.140625" style="11" customWidth="1"/>
    <col min="15301" max="15301" width="4" style="11" customWidth="1"/>
    <col min="15302" max="15302" width="1.42578125" style="11" customWidth="1"/>
    <col min="15303" max="15303" width="1.5703125" style="11" customWidth="1"/>
    <col min="15304" max="15304" width="2.140625" style="11" customWidth="1"/>
    <col min="15305" max="15305" width="17.28515625" style="11" customWidth="1"/>
    <col min="15306" max="15306" width="3.28515625" style="11" customWidth="1"/>
    <col min="15307" max="15307" width="4.42578125" style="11" customWidth="1"/>
    <col min="15308" max="15308" width="3" style="11" customWidth="1"/>
    <col min="15309" max="15309" width="4.42578125" style="11" customWidth="1"/>
    <col min="15310" max="15310" width="3.140625" style="11" customWidth="1"/>
    <col min="15311" max="15311" width="4.140625" style="11" customWidth="1"/>
    <col min="15312" max="15312" width="2.42578125" style="11" customWidth="1"/>
    <col min="15313" max="15313" width="6" style="11" customWidth="1"/>
    <col min="15314" max="15314" width="1.85546875" style="11" customWidth="1"/>
    <col min="15315" max="15315" width="2.5703125" style="11" customWidth="1"/>
    <col min="15316" max="15316" width="2.7109375" style="11" customWidth="1"/>
    <col min="15317" max="15318" width="2.5703125" style="11" customWidth="1"/>
    <col min="15319" max="15319" width="2.28515625" style="11" customWidth="1"/>
    <col min="15320" max="15320" width="2.5703125" style="11" customWidth="1"/>
    <col min="15321" max="15321" width="12.7109375" style="11" customWidth="1"/>
    <col min="15322" max="15322" width="0.85546875" style="11" customWidth="1"/>
    <col min="15323" max="15552" width="9.140625" style="11"/>
    <col min="15553" max="15554" width="2" style="11" customWidth="1"/>
    <col min="15555" max="15555" width="2.7109375" style="11" customWidth="1"/>
    <col min="15556" max="15556" width="3.140625" style="11" customWidth="1"/>
    <col min="15557" max="15557" width="4" style="11" customWidth="1"/>
    <col min="15558" max="15558" width="1.42578125" style="11" customWidth="1"/>
    <col min="15559" max="15559" width="1.5703125" style="11" customWidth="1"/>
    <col min="15560" max="15560" width="2.140625" style="11" customWidth="1"/>
    <col min="15561" max="15561" width="17.28515625" style="11" customWidth="1"/>
    <col min="15562" max="15562" width="3.28515625" style="11" customWidth="1"/>
    <col min="15563" max="15563" width="4.42578125" style="11" customWidth="1"/>
    <col min="15564" max="15564" width="3" style="11" customWidth="1"/>
    <col min="15565" max="15565" width="4.42578125" style="11" customWidth="1"/>
    <col min="15566" max="15566" width="3.140625" style="11" customWidth="1"/>
    <col min="15567" max="15567" width="4.140625" style="11" customWidth="1"/>
    <col min="15568" max="15568" width="2.42578125" style="11" customWidth="1"/>
    <col min="15569" max="15569" width="6" style="11" customWidth="1"/>
    <col min="15570" max="15570" width="1.85546875" style="11" customWidth="1"/>
    <col min="15571" max="15571" width="2.5703125" style="11" customWidth="1"/>
    <col min="15572" max="15572" width="2.7109375" style="11" customWidth="1"/>
    <col min="15573" max="15574" width="2.5703125" style="11" customWidth="1"/>
    <col min="15575" max="15575" width="2.28515625" style="11" customWidth="1"/>
    <col min="15576" max="15576" width="2.5703125" style="11" customWidth="1"/>
    <col min="15577" max="15577" width="12.7109375" style="11" customWidth="1"/>
    <col min="15578" max="15578" width="0.85546875" style="11" customWidth="1"/>
    <col min="15579" max="15808" width="9.140625" style="11"/>
    <col min="15809" max="15810" width="2" style="11" customWidth="1"/>
    <col min="15811" max="15811" width="2.7109375" style="11" customWidth="1"/>
    <col min="15812" max="15812" width="3.140625" style="11" customWidth="1"/>
    <col min="15813" max="15813" width="4" style="11" customWidth="1"/>
    <col min="15814" max="15814" width="1.42578125" style="11" customWidth="1"/>
    <col min="15815" max="15815" width="1.5703125" style="11" customWidth="1"/>
    <col min="15816" max="15816" width="2.140625" style="11" customWidth="1"/>
    <col min="15817" max="15817" width="17.28515625" style="11" customWidth="1"/>
    <col min="15818" max="15818" width="3.28515625" style="11" customWidth="1"/>
    <col min="15819" max="15819" width="4.42578125" style="11" customWidth="1"/>
    <col min="15820" max="15820" width="3" style="11" customWidth="1"/>
    <col min="15821" max="15821" width="4.42578125" style="11" customWidth="1"/>
    <col min="15822" max="15822" width="3.140625" style="11" customWidth="1"/>
    <col min="15823" max="15823" width="4.140625" style="11" customWidth="1"/>
    <col min="15824" max="15824" width="2.42578125" style="11" customWidth="1"/>
    <col min="15825" max="15825" width="6" style="11" customWidth="1"/>
    <col min="15826" max="15826" width="1.85546875" style="11" customWidth="1"/>
    <col min="15827" max="15827" width="2.5703125" style="11" customWidth="1"/>
    <col min="15828" max="15828" width="2.7109375" style="11" customWidth="1"/>
    <col min="15829" max="15830" width="2.5703125" style="11" customWidth="1"/>
    <col min="15831" max="15831" width="2.28515625" style="11" customWidth="1"/>
    <col min="15832" max="15832" width="2.5703125" style="11" customWidth="1"/>
    <col min="15833" max="15833" width="12.7109375" style="11" customWidth="1"/>
    <col min="15834" max="15834" width="0.85546875" style="11" customWidth="1"/>
    <col min="15835" max="16064" width="9.140625" style="11"/>
    <col min="16065" max="16066" width="2" style="11" customWidth="1"/>
    <col min="16067" max="16067" width="2.7109375" style="11" customWidth="1"/>
    <col min="16068" max="16068" width="3.140625" style="11" customWidth="1"/>
    <col min="16069" max="16069" width="4" style="11" customWidth="1"/>
    <col min="16070" max="16070" width="1.42578125" style="11" customWidth="1"/>
    <col min="16071" max="16071" width="1.5703125" style="11" customWidth="1"/>
    <col min="16072" max="16072" width="2.140625" style="11" customWidth="1"/>
    <col min="16073" max="16073" width="17.28515625" style="11" customWidth="1"/>
    <col min="16074" max="16074" width="3.28515625" style="11" customWidth="1"/>
    <col min="16075" max="16075" width="4.42578125" style="11" customWidth="1"/>
    <col min="16076" max="16076" width="3" style="11" customWidth="1"/>
    <col min="16077" max="16077" width="4.42578125" style="11" customWidth="1"/>
    <col min="16078" max="16078" width="3.140625" style="11" customWidth="1"/>
    <col min="16079" max="16079" width="4.140625" style="11" customWidth="1"/>
    <col min="16080" max="16080" width="2.42578125" style="11" customWidth="1"/>
    <col min="16081" max="16081" width="6" style="11" customWidth="1"/>
    <col min="16082" max="16082" width="1.85546875" style="11" customWidth="1"/>
    <col min="16083" max="16083" width="2.5703125" style="11" customWidth="1"/>
    <col min="16084" max="16084" width="2.7109375" style="11" customWidth="1"/>
    <col min="16085" max="16086" width="2.5703125" style="11" customWidth="1"/>
    <col min="16087" max="16087" width="2.28515625" style="11" customWidth="1"/>
    <col min="16088" max="16088" width="2.5703125" style="11" customWidth="1"/>
    <col min="16089" max="16089" width="12.7109375" style="11" customWidth="1"/>
    <col min="16090" max="16090" width="0.85546875" style="11" customWidth="1"/>
    <col min="16091" max="16384" width="9.140625" style="11"/>
  </cols>
  <sheetData>
    <row r="1" spans="2:37" ht="18" customHeight="1" x14ac:dyDescent="0.2">
      <c r="B1" s="126" t="s">
        <v>50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8"/>
      <c r="AE1" s="129" t="s">
        <v>51</v>
      </c>
      <c r="AF1" s="130"/>
      <c r="AG1" s="131"/>
      <c r="AH1" s="132" t="s">
        <v>49</v>
      </c>
      <c r="AI1" s="133"/>
      <c r="AJ1" s="133"/>
      <c r="AK1" s="134"/>
    </row>
    <row r="2" spans="2:37" x14ac:dyDescent="0.2">
      <c r="B2" s="135" t="s">
        <v>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7"/>
      <c r="AE2" s="138"/>
      <c r="AF2" s="139"/>
      <c r="AG2" s="140"/>
      <c r="AH2" s="141"/>
      <c r="AI2" s="142"/>
      <c r="AJ2" s="142"/>
      <c r="AK2" s="143"/>
    </row>
    <row r="3" spans="2:37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  <c r="V3" s="2"/>
      <c r="W3" s="2"/>
      <c r="X3" s="4"/>
      <c r="Y3" s="3"/>
      <c r="Z3" s="2"/>
      <c r="AA3" s="2"/>
      <c r="AB3" s="2"/>
      <c r="AC3" s="2"/>
      <c r="AD3" s="6"/>
      <c r="AE3" s="6"/>
      <c r="AF3" s="6"/>
      <c r="AG3" s="6"/>
      <c r="AH3" s="6"/>
      <c r="AI3" s="6"/>
      <c r="AJ3" s="6"/>
      <c r="AK3" s="107"/>
    </row>
    <row r="4" spans="2:37" x14ac:dyDescent="0.2"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6" t="s">
        <v>2</v>
      </c>
      <c r="M4" s="44" t="s">
        <v>68</v>
      </c>
      <c r="N4" s="6"/>
      <c r="O4" s="6"/>
      <c r="P4" s="6"/>
      <c r="Q4" s="6"/>
      <c r="R4" s="46" t="s">
        <v>73</v>
      </c>
      <c r="S4" s="6"/>
      <c r="T4" s="6"/>
      <c r="U4" s="6"/>
      <c r="V4" s="6"/>
      <c r="W4" s="6"/>
      <c r="X4" s="8"/>
      <c r="Y4" s="7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107"/>
    </row>
    <row r="5" spans="2:37" x14ac:dyDescent="0.2">
      <c r="B5" s="5" t="s">
        <v>3</v>
      </c>
      <c r="C5" s="6"/>
      <c r="D5" s="6"/>
      <c r="E5" s="6"/>
      <c r="F5" s="6"/>
      <c r="G5" s="6"/>
      <c r="H5" s="6"/>
      <c r="I5" s="6"/>
      <c r="J5" s="6"/>
      <c r="K5" s="6"/>
      <c r="L5" s="6" t="s">
        <v>2</v>
      </c>
      <c r="M5" s="45" t="s">
        <v>69</v>
      </c>
      <c r="N5" s="6"/>
      <c r="O5" s="6"/>
      <c r="P5" s="6"/>
      <c r="Q5" s="6"/>
      <c r="R5" s="46" t="s">
        <v>74</v>
      </c>
      <c r="S5" s="6"/>
      <c r="T5" s="6"/>
      <c r="U5" s="6"/>
      <c r="V5" s="6"/>
      <c r="W5" s="6"/>
      <c r="X5" s="8"/>
      <c r="Y5" s="7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107"/>
    </row>
    <row r="6" spans="2:37" x14ac:dyDescent="0.2">
      <c r="B6" s="5" t="s">
        <v>4</v>
      </c>
      <c r="C6" s="6"/>
      <c r="D6" s="6"/>
      <c r="E6" s="6"/>
      <c r="F6" s="6"/>
      <c r="G6" s="6"/>
      <c r="H6" s="6"/>
      <c r="I6" s="6"/>
      <c r="J6" s="6"/>
      <c r="K6" s="6"/>
      <c r="L6" s="6" t="s">
        <v>2</v>
      </c>
      <c r="M6" s="46" t="s">
        <v>70</v>
      </c>
      <c r="N6" s="6"/>
      <c r="O6" s="6"/>
      <c r="P6" s="6"/>
      <c r="Q6" s="6"/>
      <c r="R6" s="46" t="s">
        <v>75</v>
      </c>
      <c r="S6" s="6"/>
      <c r="T6" s="6"/>
      <c r="U6" s="6"/>
      <c r="V6" s="6"/>
      <c r="W6" s="6"/>
      <c r="X6" s="8"/>
      <c r="Y6" s="7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107"/>
    </row>
    <row r="7" spans="2:37" x14ac:dyDescent="0.2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 t="s">
        <v>2</v>
      </c>
      <c r="M7" s="46" t="s">
        <v>77</v>
      </c>
      <c r="N7" s="6"/>
      <c r="O7" s="6"/>
      <c r="P7" s="6"/>
      <c r="Q7" s="6"/>
      <c r="R7" s="46" t="s">
        <v>76</v>
      </c>
      <c r="S7" s="6"/>
      <c r="T7" s="6"/>
      <c r="U7" s="6"/>
      <c r="V7" s="6"/>
      <c r="W7" s="6"/>
      <c r="X7" s="8"/>
      <c r="Y7" s="7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107"/>
    </row>
    <row r="8" spans="2:37" x14ac:dyDescent="0.2">
      <c r="B8" s="5" t="s">
        <v>6</v>
      </c>
      <c r="C8" s="6"/>
      <c r="D8" s="6"/>
      <c r="E8" s="6"/>
      <c r="F8" s="6"/>
      <c r="G8" s="6"/>
      <c r="H8" s="6"/>
      <c r="I8" s="6"/>
      <c r="J8" s="6"/>
      <c r="K8" s="6"/>
      <c r="L8" s="6" t="s">
        <v>2</v>
      </c>
      <c r="M8" s="46" t="s">
        <v>172</v>
      </c>
      <c r="N8" s="6"/>
      <c r="O8" s="6"/>
      <c r="P8" s="6"/>
      <c r="Q8" s="6"/>
      <c r="R8" s="46" t="s">
        <v>142</v>
      </c>
      <c r="S8" s="6"/>
      <c r="T8" s="6"/>
      <c r="U8" s="6"/>
      <c r="V8" s="6"/>
      <c r="W8" s="6"/>
      <c r="X8" s="8"/>
      <c r="Y8" s="7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107"/>
    </row>
    <row r="9" spans="2:37" x14ac:dyDescent="0.2">
      <c r="B9" s="5" t="s">
        <v>8</v>
      </c>
      <c r="C9" s="6"/>
      <c r="D9" s="6"/>
      <c r="E9" s="6"/>
      <c r="F9" s="6"/>
      <c r="G9" s="6"/>
      <c r="H9" s="6"/>
      <c r="I9" s="6"/>
      <c r="J9" s="6"/>
      <c r="K9" s="6"/>
      <c r="L9" s="6" t="s">
        <v>2</v>
      </c>
      <c r="M9" s="6" t="s">
        <v>71</v>
      </c>
      <c r="N9" s="6"/>
      <c r="O9" s="6"/>
      <c r="P9" s="6"/>
      <c r="Q9" s="6"/>
      <c r="R9" s="7"/>
      <c r="S9" s="6"/>
      <c r="T9" s="6"/>
      <c r="U9" s="6"/>
      <c r="V9" s="6"/>
      <c r="W9" s="6"/>
      <c r="X9" s="8"/>
      <c r="Y9" s="7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107"/>
    </row>
    <row r="10" spans="2:37" x14ac:dyDescent="0.2">
      <c r="B10" s="5" t="s">
        <v>9</v>
      </c>
      <c r="C10" s="6"/>
      <c r="D10" s="6"/>
      <c r="E10" s="6"/>
      <c r="F10" s="6"/>
      <c r="G10" s="6"/>
      <c r="H10" s="6"/>
      <c r="I10" s="6"/>
      <c r="J10" s="6"/>
      <c r="K10" s="6"/>
      <c r="L10" s="6" t="s">
        <v>2</v>
      </c>
      <c r="M10" s="6" t="s">
        <v>72</v>
      </c>
      <c r="N10" s="6"/>
      <c r="O10" s="6"/>
      <c r="P10" s="6"/>
      <c r="Q10" s="6"/>
      <c r="R10" s="7"/>
      <c r="S10" s="6"/>
      <c r="T10" s="6"/>
      <c r="U10" s="6"/>
      <c r="V10" s="6"/>
      <c r="W10" s="6"/>
      <c r="X10" s="8"/>
      <c r="Y10" s="7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107"/>
    </row>
    <row r="11" spans="2:37" x14ac:dyDescent="0.2">
      <c r="B11" s="5" t="e">
        <f>#REF!</f>
        <v>#REF!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 t="s">
        <v>65</v>
      </c>
      <c r="Q11" s="6"/>
      <c r="R11" s="7"/>
      <c r="S11" s="6"/>
      <c r="T11" s="6"/>
      <c r="U11" s="6"/>
      <c r="V11" s="6"/>
      <c r="W11" s="6"/>
      <c r="X11" s="8"/>
      <c r="Y11" s="7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07"/>
    </row>
    <row r="12" spans="2:37" ht="13.5" thickBot="1" x14ac:dyDescent="0.25">
      <c r="B12" s="38" t="s">
        <v>10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6"/>
      <c r="AC12" s="6"/>
      <c r="AD12" s="6"/>
      <c r="AE12" s="6"/>
      <c r="AF12" s="6"/>
      <c r="AG12" s="6"/>
      <c r="AH12" s="6"/>
      <c r="AI12" s="6"/>
      <c r="AJ12" s="6"/>
      <c r="AK12" s="107"/>
    </row>
    <row r="13" spans="2:37" ht="15.75" customHeight="1" thickBot="1" x14ac:dyDescent="0.25">
      <c r="B13" s="28" t="s">
        <v>11</v>
      </c>
      <c r="C13" s="29"/>
      <c r="D13" s="29"/>
      <c r="E13" s="29"/>
      <c r="F13" s="29"/>
      <c r="G13" s="29"/>
      <c r="H13" s="29"/>
      <c r="I13" s="29"/>
      <c r="J13" s="29"/>
      <c r="K13" s="30"/>
      <c r="L13" s="21" t="s">
        <v>12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1" t="s">
        <v>13</v>
      </c>
      <c r="AE13" s="22"/>
      <c r="AF13" s="22"/>
      <c r="AG13" s="22"/>
      <c r="AH13" s="22"/>
      <c r="AI13" s="22"/>
      <c r="AJ13" s="22"/>
      <c r="AK13" s="22"/>
    </row>
    <row r="14" spans="2:37" ht="15.75" customHeight="1" thickBot="1" x14ac:dyDescent="0.25">
      <c r="B14" s="31"/>
      <c r="C14" s="32"/>
      <c r="D14" s="32"/>
      <c r="E14" s="32"/>
      <c r="F14" s="32"/>
      <c r="G14" s="32"/>
      <c r="H14" s="32"/>
      <c r="I14" s="32"/>
      <c r="J14" s="32"/>
      <c r="K14" s="33"/>
      <c r="L14" s="21" t="s">
        <v>41</v>
      </c>
      <c r="M14" s="22"/>
      <c r="N14" s="22"/>
      <c r="O14" s="22"/>
      <c r="P14" s="22"/>
      <c r="Q14" s="22"/>
      <c r="R14" s="22"/>
      <c r="S14" s="22"/>
      <c r="T14" s="21" t="s">
        <v>42</v>
      </c>
      <c r="U14" s="22"/>
      <c r="V14" s="22"/>
      <c r="W14" s="22"/>
      <c r="X14" s="22"/>
      <c r="Y14" s="22"/>
      <c r="Z14" s="22"/>
      <c r="AA14" s="22"/>
      <c r="AB14" s="22"/>
      <c r="AC14" s="53"/>
      <c r="AD14" s="108" t="s">
        <v>41</v>
      </c>
      <c r="AE14" s="108"/>
      <c r="AF14" s="109"/>
      <c r="AG14" s="23" t="s">
        <v>42</v>
      </c>
      <c r="AH14" s="24"/>
      <c r="AI14" s="24"/>
      <c r="AJ14" s="24"/>
      <c r="AK14" s="25"/>
    </row>
    <row r="15" spans="2:37" s="113" customFormat="1" ht="15" customHeight="1" x14ac:dyDescent="0.2">
      <c r="B15" s="34" t="s">
        <v>14</v>
      </c>
      <c r="C15" s="35"/>
      <c r="D15" s="35"/>
      <c r="E15" s="35"/>
      <c r="F15" s="35"/>
      <c r="G15" s="35"/>
      <c r="H15" s="35"/>
      <c r="I15" s="35"/>
      <c r="J15" s="35"/>
      <c r="K15" s="36"/>
      <c r="L15" s="9"/>
      <c r="M15" s="50"/>
      <c r="N15" s="50"/>
      <c r="O15" s="50"/>
      <c r="P15" s="50"/>
      <c r="Q15" s="50"/>
      <c r="R15" s="50"/>
      <c r="S15" s="52"/>
      <c r="T15" s="47"/>
      <c r="U15" s="144" t="s">
        <v>79</v>
      </c>
      <c r="V15" s="144"/>
      <c r="W15" s="144"/>
      <c r="X15" s="144"/>
      <c r="Y15" s="144"/>
      <c r="Z15" s="144"/>
      <c r="AA15" s="144"/>
      <c r="AB15" s="144"/>
      <c r="AC15" s="144"/>
      <c r="AD15" s="110"/>
      <c r="AE15" s="111"/>
      <c r="AF15" s="112"/>
      <c r="AG15" s="40"/>
      <c r="AH15" s="40"/>
      <c r="AI15" s="111">
        <v>6.0999999999999999E-2</v>
      </c>
      <c r="AJ15" s="111"/>
      <c r="AK15" s="112"/>
    </row>
    <row r="16" spans="2:37" s="113" customFormat="1" ht="15" customHeight="1" x14ac:dyDescent="0.2">
      <c r="B16" s="41" t="s">
        <v>15</v>
      </c>
      <c r="C16" s="42"/>
      <c r="D16" s="42"/>
      <c r="E16" s="42"/>
      <c r="F16" s="42"/>
      <c r="G16" s="42"/>
      <c r="H16" s="42"/>
      <c r="I16" s="42"/>
      <c r="J16" s="42"/>
      <c r="K16" s="43"/>
      <c r="L16" s="9"/>
      <c r="M16" s="26"/>
      <c r="N16" s="26"/>
      <c r="O16" s="26"/>
      <c r="P16" s="26"/>
      <c r="Q16" s="26"/>
      <c r="R16" s="26"/>
      <c r="S16" s="51"/>
      <c r="T16" s="9"/>
      <c r="U16" s="145" t="s">
        <v>80</v>
      </c>
      <c r="V16" s="145"/>
      <c r="W16" s="145"/>
      <c r="X16" s="145"/>
      <c r="Y16" s="145"/>
      <c r="Z16" s="145"/>
      <c r="AA16" s="145"/>
      <c r="AB16" s="145"/>
      <c r="AC16" s="145"/>
      <c r="AD16" s="114"/>
      <c r="AE16" s="115"/>
      <c r="AF16" s="116"/>
      <c r="AG16" s="27"/>
      <c r="AH16" s="27"/>
      <c r="AI16" s="115">
        <f>AI29</f>
        <v>115000000</v>
      </c>
      <c r="AJ16" s="115"/>
      <c r="AK16" s="116"/>
    </row>
    <row r="17" spans="1:37" s="113" customFormat="1" ht="15" customHeight="1" x14ac:dyDescent="0.2">
      <c r="B17" s="16"/>
      <c r="C17" s="17"/>
      <c r="D17" s="17"/>
      <c r="E17" s="17"/>
      <c r="F17" s="17"/>
      <c r="G17" s="17"/>
      <c r="H17" s="17"/>
      <c r="I17" s="17"/>
      <c r="J17" s="17"/>
      <c r="K17" s="18"/>
      <c r="L17" s="9"/>
      <c r="M17" s="26"/>
      <c r="N17" s="26"/>
      <c r="O17" s="26"/>
      <c r="P17" s="26"/>
      <c r="Q17" s="26"/>
      <c r="R17" s="26"/>
      <c r="S17" s="51"/>
      <c r="T17" s="9"/>
      <c r="U17" s="145" t="s">
        <v>81</v>
      </c>
      <c r="V17" s="145"/>
      <c r="W17" s="145"/>
      <c r="X17" s="145"/>
      <c r="Y17" s="145"/>
      <c r="Z17" s="145"/>
      <c r="AA17" s="145"/>
      <c r="AB17" s="145"/>
      <c r="AC17" s="145"/>
      <c r="AD17" s="63"/>
      <c r="AE17" s="64"/>
      <c r="AF17" s="65"/>
      <c r="AG17" s="19"/>
      <c r="AH17" s="19"/>
      <c r="AI17" s="64"/>
      <c r="AJ17" s="64"/>
      <c r="AK17" s="65"/>
    </row>
    <row r="18" spans="1:37" s="117" customFormat="1" ht="15" customHeight="1" x14ac:dyDescent="0.2">
      <c r="B18" s="41" t="s">
        <v>16</v>
      </c>
      <c r="C18" s="42"/>
      <c r="D18" s="42"/>
      <c r="E18" s="42"/>
      <c r="F18" s="42"/>
      <c r="G18" s="42"/>
      <c r="H18" s="42"/>
      <c r="I18" s="42"/>
      <c r="J18" s="42"/>
      <c r="K18" s="43"/>
      <c r="L18" s="10"/>
      <c r="M18" s="26"/>
      <c r="N18" s="26"/>
      <c r="O18" s="26"/>
      <c r="P18" s="26"/>
      <c r="Q18" s="26"/>
      <c r="R18" s="26"/>
      <c r="S18" s="51"/>
      <c r="T18" s="10"/>
      <c r="U18" s="314" t="s">
        <v>147</v>
      </c>
      <c r="V18" s="26"/>
      <c r="W18" s="26"/>
      <c r="X18" s="26"/>
      <c r="Y18" s="26"/>
      <c r="Z18" s="26"/>
      <c r="AA18" s="26"/>
      <c r="AB18" s="26"/>
      <c r="AC18" s="26"/>
      <c r="AD18" s="60"/>
      <c r="AE18" s="61"/>
      <c r="AF18" s="62"/>
      <c r="AG18" s="37"/>
      <c r="AH18" s="37"/>
      <c r="AI18" s="61" t="s">
        <v>151</v>
      </c>
      <c r="AJ18" s="61"/>
      <c r="AK18" s="62"/>
    </row>
    <row r="19" spans="1:37" s="117" customFormat="1" ht="15" customHeight="1" x14ac:dyDescent="0.2">
      <c r="B19" s="308"/>
      <c r="C19" s="309"/>
      <c r="D19" s="309"/>
      <c r="E19" s="309"/>
      <c r="F19" s="309"/>
      <c r="G19" s="309"/>
      <c r="H19" s="309"/>
      <c r="I19" s="309"/>
      <c r="J19" s="309"/>
      <c r="K19" s="310"/>
      <c r="L19" s="311"/>
      <c r="M19" s="312"/>
      <c r="N19" s="312"/>
      <c r="O19" s="312"/>
      <c r="P19" s="312"/>
      <c r="Q19" s="312"/>
      <c r="R19" s="312"/>
      <c r="S19" s="312"/>
      <c r="T19" s="311"/>
      <c r="U19" s="314" t="s">
        <v>148</v>
      </c>
      <c r="V19" s="26"/>
      <c r="W19" s="26"/>
      <c r="X19" s="26"/>
      <c r="Y19" s="26"/>
      <c r="Z19" s="26"/>
      <c r="AA19" s="26"/>
      <c r="AB19" s="26"/>
      <c r="AC19" s="51"/>
      <c r="AD19" s="60"/>
      <c r="AE19" s="61"/>
      <c r="AF19" s="62"/>
      <c r="AG19" s="313"/>
      <c r="AH19" s="313"/>
      <c r="AI19" s="61" t="s">
        <v>173</v>
      </c>
      <c r="AJ19" s="61"/>
      <c r="AK19" s="62"/>
    </row>
    <row r="20" spans="1:37" s="117" customFormat="1" ht="12.75" customHeight="1" thickBot="1" x14ac:dyDescent="0.25">
      <c r="B20" s="54" t="s">
        <v>17</v>
      </c>
      <c r="C20" s="55"/>
      <c r="D20" s="55"/>
      <c r="E20" s="55"/>
      <c r="F20" s="55"/>
      <c r="G20" s="55"/>
      <c r="H20" s="55"/>
      <c r="I20" s="55"/>
      <c r="J20" s="55"/>
      <c r="K20" s="56"/>
      <c r="L20" s="57"/>
      <c r="M20" s="58"/>
      <c r="N20" s="58"/>
      <c r="O20" s="58"/>
      <c r="P20" s="58"/>
      <c r="Q20" s="58"/>
      <c r="R20" s="58"/>
      <c r="S20" s="58"/>
      <c r="T20" s="57"/>
      <c r="U20" s="58" t="s">
        <v>149</v>
      </c>
      <c r="V20" s="58"/>
      <c r="W20" s="58"/>
      <c r="X20" s="58"/>
      <c r="Y20" s="58"/>
      <c r="Z20" s="58"/>
      <c r="AA20" s="58"/>
      <c r="AB20" s="58"/>
      <c r="AC20" s="58"/>
      <c r="AD20" s="118"/>
      <c r="AE20" s="119"/>
      <c r="AF20" s="120"/>
      <c r="AG20" s="59"/>
      <c r="AH20" s="59"/>
      <c r="AI20" s="119">
        <v>0.5</v>
      </c>
      <c r="AJ20" s="119"/>
      <c r="AK20" s="120"/>
    </row>
    <row r="21" spans="1:37" x14ac:dyDescent="0.2">
      <c r="B21" s="48" t="s">
        <v>84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6"/>
      <c r="AC21" s="6"/>
      <c r="AD21" s="6"/>
      <c r="AE21" s="6"/>
      <c r="AF21" s="6"/>
      <c r="AG21" s="6"/>
      <c r="AH21" s="6"/>
      <c r="AI21" s="6"/>
      <c r="AJ21" s="6"/>
      <c r="AK21" s="107"/>
    </row>
    <row r="22" spans="1:37" x14ac:dyDescent="0.2">
      <c r="B22" s="38" t="s">
        <v>43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146"/>
    </row>
    <row r="23" spans="1:37" ht="13.5" thickBot="1" x14ac:dyDescent="0.25">
      <c r="B23" s="38" t="s">
        <v>67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146"/>
    </row>
    <row r="24" spans="1:37" ht="17.25" customHeight="1" thickBot="1" x14ac:dyDescent="0.25">
      <c r="B24" s="147" t="s">
        <v>18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 t="s">
        <v>41</v>
      </c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49" t="s">
        <v>42</v>
      </c>
      <c r="AE24" s="150"/>
      <c r="AF24" s="150"/>
      <c r="AG24" s="150"/>
      <c r="AH24" s="150"/>
      <c r="AI24" s="150"/>
      <c r="AJ24" s="150"/>
      <c r="AK24" s="151"/>
    </row>
    <row r="25" spans="1:37" s="122" customFormat="1" ht="16.5" customHeight="1" x14ac:dyDescent="0.2">
      <c r="A25" s="121"/>
      <c r="B25" s="152" t="s">
        <v>18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4"/>
      <c r="N25" s="153" t="s">
        <v>19</v>
      </c>
      <c r="O25" s="153"/>
      <c r="P25" s="153"/>
      <c r="Q25" s="153"/>
      <c r="R25" s="153"/>
      <c r="S25" s="153"/>
      <c r="T25" s="153"/>
      <c r="U25" s="153"/>
      <c r="V25" s="153"/>
      <c r="W25" s="154"/>
      <c r="X25" s="155" t="s">
        <v>44</v>
      </c>
      <c r="Y25" s="156"/>
      <c r="Z25" s="156"/>
      <c r="AA25" s="156"/>
      <c r="AB25" s="157"/>
      <c r="AC25" s="158" t="s">
        <v>31</v>
      </c>
      <c r="AD25" s="155" t="s">
        <v>44</v>
      </c>
      <c r="AE25" s="156"/>
      <c r="AF25" s="156"/>
      <c r="AG25" s="156"/>
      <c r="AH25" s="157"/>
      <c r="AI25" s="158" t="s">
        <v>31</v>
      </c>
      <c r="AJ25" s="134" t="s">
        <v>45</v>
      </c>
      <c r="AK25" s="159" t="s">
        <v>46</v>
      </c>
    </row>
    <row r="26" spans="1:37" s="122" customFormat="1" ht="26.25" thickBot="1" x14ac:dyDescent="0.25">
      <c r="A26" s="121"/>
      <c r="B26" s="160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2"/>
      <c r="N26" s="161"/>
      <c r="O26" s="161"/>
      <c r="P26" s="161"/>
      <c r="Q26" s="161"/>
      <c r="R26" s="161"/>
      <c r="S26" s="161"/>
      <c r="T26" s="161"/>
      <c r="U26" s="161"/>
      <c r="V26" s="161"/>
      <c r="W26" s="162"/>
      <c r="X26" s="163" t="s">
        <v>20</v>
      </c>
      <c r="Y26" s="164"/>
      <c r="Z26" s="165"/>
      <c r="AA26" s="166" t="s">
        <v>21</v>
      </c>
      <c r="AB26" s="167" t="s">
        <v>47</v>
      </c>
      <c r="AC26" s="168"/>
      <c r="AD26" s="163" t="s">
        <v>20</v>
      </c>
      <c r="AE26" s="164"/>
      <c r="AF26" s="165"/>
      <c r="AG26" s="166" t="s">
        <v>21</v>
      </c>
      <c r="AH26" s="167" t="s">
        <v>47</v>
      </c>
      <c r="AI26" s="168"/>
      <c r="AJ26" s="169"/>
      <c r="AK26" s="170"/>
    </row>
    <row r="27" spans="1:37" s="122" customFormat="1" ht="13.5" thickBot="1" x14ac:dyDescent="0.25">
      <c r="A27" s="121"/>
      <c r="B27" s="171">
        <v>1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3"/>
      <c r="N27" s="172">
        <v>2</v>
      </c>
      <c r="O27" s="172"/>
      <c r="P27" s="172"/>
      <c r="Q27" s="172"/>
      <c r="R27" s="172"/>
      <c r="S27" s="172"/>
      <c r="T27" s="172"/>
      <c r="U27" s="172"/>
      <c r="V27" s="172"/>
      <c r="W27" s="173"/>
      <c r="X27" s="174">
        <v>3</v>
      </c>
      <c r="Y27" s="172"/>
      <c r="Z27" s="175"/>
      <c r="AA27" s="176">
        <v>4</v>
      </c>
      <c r="AB27" s="177">
        <v>5</v>
      </c>
      <c r="AC27" s="178">
        <v>6</v>
      </c>
      <c r="AD27" s="174">
        <v>7</v>
      </c>
      <c r="AE27" s="172"/>
      <c r="AF27" s="175"/>
      <c r="AG27" s="176">
        <v>8</v>
      </c>
      <c r="AH27" s="177">
        <v>9</v>
      </c>
      <c r="AI27" s="178">
        <v>10</v>
      </c>
      <c r="AJ27" s="178">
        <v>11</v>
      </c>
      <c r="AK27" s="178">
        <v>12</v>
      </c>
    </row>
    <row r="28" spans="1:37" s="122" customFormat="1" x14ac:dyDescent="0.2">
      <c r="A28" s="121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79"/>
      <c r="N28" s="14"/>
      <c r="O28" s="14"/>
      <c r="P28" s="14"/>
      <c r="Q28" s="14"/>
      <c r="R28" s="14"/>
      <c r="S28" s="14"/>
      <c r="T28" s="14"/>
      <c r="U28" s="14"/>
      <c r="V28" s="14"/>
      <c r="W28" s="179"/>
      <c r="X28" s="180"/>
      <c r="Y28" s="14"/>
      <c r="Z28" s="181"/>
      <c r="AA28" s="182"/>
      <c r="AB28" s="183"/>
      <c r="AC28" s="184"/>
      <c r="AD28" s="180"/>
      <c r="AE28" s="14"/>
      <c r="AF28" s="181"/>
      <c r="AG28" s="182"/>
      <c r="AH28" s="185"/>
      <c r="AI28" s="186"/>
      <c r="AJ28" s="185"/>
      <c r="AK28" s="187"/>
    </row>
    <row r="29" spans="1:37" s="122" customFormat="1" x14ac:dyDescent="0.2">
      <c r="A29" s="121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N29" s="75" t="s">
        <v>22</v>
      </c>
      <c r="O29" s="73"/>
      <c r="P29" s="73"/>
      <c r="Q29" s="73"/>
      <c r="R29" s="73"/>
      <c r="S29" s="73"/>
      <c r="T29" s="73"/>
      <c r="U29" s="73"/>
      <c r="V29" s="73"/>
      <c r="W29" s="74"/>
      <c r="X29" s="76"/>
      <c r="Y29" s="77"/>
      <c r="Z29" s="78"/>
      <c r="AA29" s="79"/>
      <c r="AB29" s="80"/>
      <c r="AC29" s="12"/>
      <c r="AD29" s="81"/>
      <c r="AE29" s="73"/>
      <c r="AF29" s="78"/>
      <c r="AG29" s="82"/>
      <c r="AH29" s="81"/>
      <c r="AI29" s="106">
        <f>AI30</f>
        <v>115000000</v>
      </c>
      <c r="AJ29" s="315"/>
      <c r="AK29" s="83"/>
    </row>
    <row r="30" spans="1:37" s="122" customFormat="1" x14ac:dyDescent="0.2">
      <c r="A30" s="121"/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/>
      <c r="N30" s="75" t="s">
        <v>23</v>
      </c>
      <c r="O30" s="73"/>
      <c r="P30" s="73"/>
      <c r="Q30" s="73"/>
      <c r="R30" s="73"/>
      <c r="S30" s="73"/>
      <c r="T30" s="73"/>
      <c r="U30" s="73"/>
      <c r="V30" s="73"/>
      <c r="W30" s="74"/>
      <c r="X30" s="76"/>
      <c r="Y30" s="77"/>
      <c r="Z30" s="78"/>
      <c r="AA30" s="84"/>
      <c r="AB30" s="80"/>
      <c r="AC30" s="12"/>
      <c r="AD30" s="81"/>
      <c r="AE30" s="73"/>
      <c r="AF30" s="78"/>
      <c r="AG30" s="82"/>
      <c r="AH30" s="81"/>
      <c r="AI30" s="106">
        <f>AI31</f>
        <v>115000000</v>
      </c>
      <c r="AJ30" s="81"/>
      <c r="AK30" s="83"/>
    </row>
    <row r="31" spans="1:37" s="122" customFormat="1" x14ac:dyDescent="0.2">
      <c r="A31" s="121"/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/>
      <c r="N31" s="75" t="s">
        <v>85</v>
      </c>
      <c r="O31" s="73"/>
      <c r="P31" s="73"/>
      <c r="Q31" s="73"/>
      <c r="R31" s="73"/>
      <c r="S31" s="73"/>
      <c r="T31" s="73"/>
      <c r="U31" s="73"/>
      <c r="V31" s="73"/>
      <c r="W31" s="74"/>
      <c r="X31" s="76"/>
      <c r="Y31" s="85"/>
      <c r="Z31" s="78"/>
      <c r="AA31" s="84"/>
      <c r="AB31" s="80"/>
      <c r="AC31" s="12"/>
      <c r="AD31" s="81"/>
      <c r="AE31" s="85"/>
      <c r="AF31" s="78"/>
      <c r="AG31" s="84"/>
      <c r="AH31" s="79"/>
      <c r="AI31" s="106">
        <f>AI32+AI55+AI65+AI77+AI80+AI84+AI86+AI96</f>
        <v>115000000</v>
      </c>
      <c r="AJ31" s="81"/>
      <c r="AK31" s="83"/>
    </row>
    <row r="32" spans="1:37" s="122" customFormat="1" x14ac:dyDescent="0.2">
      <c r="A32" s="121"/>
      <c r="B32" s="72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/>
      <c r="N32" s="75" t="s">
        <v>29</v>
      </c>
      <c r="O32" s="73"/>
      <c r="P32" s="73"/>
      <c r="Q32" s="73"/>
      <c r="R32" s="73"/>
      <c r="S32" s="73"/>
      <c r="T32" s="73"/>
      <c r="U32" s="73"/>
      <c r="V32" s="73"/>
      <c r="W32" s="74"/>
      <c r="X32" s="76"/>
      <c r="Y32" s="85"/>
      <c r="Z32" s="78"/>
      <c r="AA32" s="84"/>
      <c r="AB32" s="80"/>
      <c r="AC32" s="12"/>
      <c r="AD32" s="81"/>
      <c r="AE32" s="85"/>
      <c r="AF32" s="78"/>
      <c r="AG32" s="84"/>
      <c r="AH32" s="79"/>
      <c r="AI32" s="106">
        <f>AI33+AI45+AI50</f>
        <v>1172875</v>
      </c>
      <c r="AJ32" s="81"/>
      <c r="AK32" s="83"/>
    </row>
    <row r="33" spans="1:37" s="122" customFormat="1" x14ac:dyDescent="0.2">
      <c r="A33" s="121"/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79" t="s">
        <v>86</v>
      </c>
      <c r="O33" s="73"/>
      <c r="P33" s="73"/>
      <c r="Q33" s="73"/>
      <c r="R33" s="73"/>
      <c r="S33" s="73"/>
      <c r="T33" s="73"/>
      <c r="U33" s="73"/>
      <c r="V33" s="73"/>
      <c r="W33" s="74"/>
      <c r="X33" s="76"/>
      <c r="Y33" s="85"/>
      <c r="Z33" s="78"/>
      <c r="AA33" s="84"/>
      <c r="AB33" s="87"/>
      <c r="AC33" s="12"/>
      <c r="AD33" s="81"/>
      <c r="AE33" s="85"/>
      <c r="AF33" s="78"/>
      <c r="AG33" s="84"/>
      <c r="AH33" s="89"/>
      <c r="AI33" s="104">
        <f>SUM(AI34:AI43)</f>
        <v>402875</v>
      </c>
      <c r="AJ33" s="81"/>
      <c r="AK33" s="83"/>
    </row>
    <row r="34" spans="1:37" s="122" customFormat="1" x14ac:dyDescent="0.2">
      <c r="A34" s="121"/>
      <c r="B34" s="72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  <c r="N34" s="79" t="s">
        <v>87</v>
      </c>
      <c r="O34" s="73"/>
      <c r="P34" s="73"/>
      <c r="Q34" s="73"/>
      <c r="R34" s="73"/>
      <c r="S34" s="73"/>
      <c r="T34" s="73"/>
      <c r="U34" s="73"/>
      <c r="V34" s="73"/>
      <c r="W34" s="74"/>
      <c r="X34" s="76"/>
      <c r="Y34" s="85"/>
      <c r="Z34" s="78"/>
      <c r="AA34" s="86"/>
      <c r="AB34" s="90"/>
      <c r="AC34" s="69"/>
      <c r="AD34" s="81"/>
      <c r="AE34" s="85">
        <v>2</v>
      </c>
      <c r="AF34" s="78"/>
      <c r="AG34" s="86" t="s">
        <v>30</v>
      </c>
      <c r="AH34" s="91">
        <v>52000</v>
      </c>
      <c r="AI34" s="71">
        <f>AE34*AH34</f>
        <v>104000</v>
      </c>
      <c r="AJ34" s="81"/>
      <c r="AK34" s="83"/>
    </row>
    <row r="35" spans="1:37" s="122" customFormat="1" x14ac:dyDescent="0.2">
      <c r="A35" s="121"/>
      <c r="B35" s="72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79" t="s">
        <v>88</v>
      </c>
      <c r="O35" s="73"/>
      <c r="P35" s="73"/>
      <c r="Q35" s="73"/>
      <c r="R35" s="73"/>
      <c r="S35" s="73"/>
      <c r="T35" s="73"/>
      <c r="U35" s="73"/>
      <c r="V35" s="73"/>
      <c r="W35" s="74"/>
      <c r="X35" s="76"/>
      <c r="Y35" s="85"/>
      <c r="Z35" s="78"/>
      <c r="AA35" s="86"/>
      <c r="AB35" s="90"/>
      <c r="AC35" s="69"/>
      <c r="AD35" s="81"/>
      <c r="AE35" s="85">
        <v>2</v>
      </c>
      <c r="AF35" s="78"/>
      <c r="AG35" s="86" t="s">
        <v>26</v>
      </c>
      <c r="AH35" s="91">
        <v>40250</v>
      </c>
      <c r="AI35" s="71">
        <f t="shared" ref="AI35:AI60" si="0">AE35*AH35</f>
        <v>80500</v>
      </c>
      <c r="AJ35" s="81"/>
      <c r="AK35" s="83"/>
    </row>
    <row r="36" spans="1:37" s="122" customFormat="1" x14ac:dyDescent="0.2">
      <c r="A36" s="121"/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4"/>
      <c r="N36" s="79" t="s">
        <v>89</v>
      </c>
      <c r="O36" s="73"/>
      <c r="P36" s="73"/>
      <c r="Q36" s="73"/>
      <c r="R36" s="73"/>
      <c r="S36" s="73"/>
      <c r="T36" s="73"/>
      <c r="U36" s="73"/>
      <c r="V36" s="73"/>
      <c r="W36" s="74"/>
      <c r="X36" s="76"/>
      <c r="Y36" s="85"/>
      <c r="Z36" s="78"/>
      <c r="AA36" s="86"/>
      <c r="AB36" s="90"/>
      <c r="AC36" s="69"/>
      <c r="AD36" s="81"/>
      <c r="AE36" s="85">
        <v>40</v>
      </c>
      <c r="AF36" s="78"/>
      <c r="AG36" s="86" t="s">
        <v>25</v>
      </c>
      <c r="AH36" s="91">
        <v>600</v>
      </c>
      <c r="AI36" s="71">
        <f t="shared" si="0"/>
        <v>24000</v>
      </c>
      <c r="AJ36" s="81"/>
      <c r="AK36" s="83"/>
    </row>
    <row r="37" spans="1:37" s="122" customFormat="1" x14ac:dyDescent="0.2">
      <c r="A37" s="121"/>
      <c r="B37" s="72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79" t="s">
        <v>90</v>
      </c>
      <c r="O37" s="73"/>
      <c r="P37" s="73"/>
      <c r="Q37" s="73"/>
      <c r="R37" s="73"/>
      <c r="S37" s="73"/>
      <c r="T37" s="73"/>
      <c r="U37" s="73"/>
      <c r="V37" s="73"/>
      <c r="W37" s="74"/>
      <c r="X37" s="76"/>
      <c r="Y37" s="85"/>
      <c r="Z37" s="78"/>
      <c r="AA37" s="86"/>
      <c r="AB37" s="90"/>
      <c r="AC37" s="69"/>
      <c r="AD37" s="81"/>
      <c r="AE37" s="85">
        <v>40</v>
      </c>
      <c r="AF37" s="78"/>
      <c r="AG37" s="86" t="s">
        <v>25</v>
      </c>
      <c r="AH37" s="91">
        <v>650</v>
      </c>
      <c r="AI37" s="71">
        <f t="shared" si="0"/>
        <v>26000</v>
      </c>
      <c r="AJ37" s="81"/>
      <c r="AK37" s="83"/>
    </row>
    <row r="38" spans="1:37" s="122" customFormat="1" x14ac:dyDescent="0.2">
      <c r="A38" s="121"/>
      <c r="B38" s="7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4"/>
      <c r="N38" s="79" t="s">
        <v>91</v>
      </c>
      <c r="O38" s="73"/>
      <c r="P38" s="73"/>
      <c r="Q38" s="73"/>
      <c r="R38" s="73"/>
      <c r="S38" s="73"/>
      <c r="T38" s="73"/>
      <c r="U38" s="73"/>
      <c r="V38" s="73"/>
      <c r="W38" s="74"/>
      <c r="X38" s="76"/>
      <c r="Y38" s="85"/>
      <c r="Z38" s="78"/>
      <c r="AA38" s="86"/>
      <c r="AB38" s="90"/>
      <c r="AC38" s="69"/>
      <c r="AD38" s="81"/>
      <c r="AE38" s="85">
        <v>7</v>
      </c>
      <c r="AF38" s="78"/>
      <c r="AG38" s="86" t="s">
        <v>25</v>
      </c>
      <c r="AH38" s="91">
        <v>8625</v>
      </c>
      <c r="AI38" s="71">
        <f t="shared" si="0"/>
        <v>60375</v>
      </c>
      <c r="AJ38" s="81"/>
      <c r="AK38" s="83"/>
    </row>
    <row r="39" spans="1:37" s="122" customFormat="1" x14ac:dyDescent="0.2">
      <c r="A39" s="121"/>
      <c r="B39" s="72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/>
      <c r="N39" s="79" t="s">
        <v>92</v>
      </c>
      <c r="O39" s="73"/>
      <c r="P39" s="73"/>
      <c r="Q39" s="73"/>
      <c r="R39" s="73"/>
      <c r="S39" s="73"/>
      <c r="T39" s="73"/>
      <c r="U39" s="73"/>
      <c r="V39" s="73"/>
      <c r="W39" s="74"/>
      <c r="X39" s="76"/>
      <c r="Y39" s="85"/>
      <c r="Z39" s="78"/>
      <c r="AA39" s="86"/>
      <c r="AB39" s="90"/>
      <c r="AC39" s="69"/>
      <c r="AD39" s="81"/>
      <c r="AE39" s="85">
        <v>5</v>
      </c>
      <c r="AF39" s="78"/>
      <c r="AG39" s="86" t="s">
        <v>25</v>
      </c>
      <c r="AH39" s="91">
        <v>8500</v>
      </c>
      <c r="AI39" s="71">
        <f t="shared" si="0"/>
        <v>42500</v>
      </c>
      <c r="AJ39" s="81"/>
      <c r="AK39" s="83"/>
    </row>
    <row r="40" spans="1:37" s="122" customFormat="1" x14ac:dyDescent="0.2">
      <c r="A40" s="12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/>
      <c r="N40" s="79" t="s">
        <v>93</v>
      </c>
      <c r="O40" s="73"/>
      <c r="P40" s="73"/>
      <c r="Q40" s="73"/>
      <c r="R40" s="73"/>
      <c r="S40" s="73"/>
      <c r="T40" s="73"/>
      <c r="U40" s="73"/>
      <c r="V40" s="73"/>
      <c r="W40" s="74"/>
      <c r="X40" s="76"/>
      <c r="Y40" s="85"/>
      <c r="Z40" s="78"/>
      <c r="AA40" s="86"/>
      <c r="AB40" s="90"/>
      <c r="AC40" s="69"/>
      <c r="AD40" s="81"/>
      <c r="AE40" s="85">
        <v>2</v>
      </c>
      <c r="AF40" s="78"/>
      <c r="AG40" s="86" t="s">
        <v>25</v>
      </c>
      <c r="AH40" s="91">
        <v>10000</v>
      </c>
      <c r="AI40" s="71">
        <f t="shared" si="0"/>
        <v>20000</v>
      </c>
      <c r="AJ40" s="81"/>
      <c r="AK40" s="83"/>
    </row>
    <row r="41" spans="1:37" s="122" customFormat="1" x14ac:dyDescent="0.2">
      <c r="A41" s="121"/>
      <c r="B41" s="72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/>
      <c r="N41" s="79" t="s">
        <v>94</v>
      </c>
      <c r="O41" s="73"/>
      <c r="P41" s="73"/>
      <c r="Q41" s="73"/>
      <c r="R41" s="73"/>
      <c r="S41" s="73"/>
      <c r="T41" s="73"/>
      <c r="U41" s="73"/>
      <c r="V41" s="73"/>
      <c r="W41" s="74"/>
      <c r="X41" s="76"/>
      <c r="Y41" s="85"/>
      <c r="Z41" s="78"/>
      <c r="AA41" s="86"/>
      <c r="AB41" s="90"/>
      <c r="AC41" s="69"/>
      <c r="AD41" s="81"/>
      <c r="AE41" s="85">
        <v>10</v>
      </c>
      <c r="AF41" s="78"/>
      <c r="AG41" s="86" t="s">
        <v>25</v>
      </c>
      <c r="AH41" s="91">
        <v>2000</v>
      </c>
      <c r="AI41" s="71">
        <f t="shared" si="0"/>
        <v>20000</v>
      </c>
      <c r="AJ41" s="81"/>
      <c r="AK41" s="83"/>
    </row>
    <row r="42" spans="1:37" s="122" customFormat="1" x14ac:dyDescent="0.2">
      <c r="A42" s="121"/>
      <c r="B42" s="72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/>
      <c r="N42" s="79" t="s">
        <v>95</v>
      </c>
      <c r="O42" s="73"/>
      <c r="P42" s="73"/>
      <c r="Q42" s="73"/>
      <c r="R42" s="73"/>
      <c r="S42" s="73"/>
      <c r="T42" s="73"/>
      <c r="U42" s="73"/>
      <c r="V42" s="73"/>
      <c r="W42" s="74"/>
      <c r="X42" s="76"/>
      <c r="Y42" s="85"/>
      <c r="Z42" s="78"/>
      <c r="AA42" s="86"/>
      <c r="AB42" s="90"/>
      <c r="AC42" s="69"/>
      <c r="AD42" s="81"/>
      <c r="AE42" s="85">
        <v>10</v>
      </c>
      <c r="AF42" s="78"/>
      <c r="AG42" s="86" t="s">
        <v>25</v>
      </c>
      <c r="AH42" s="91">
        <v>1500</v>
      </c>
      <c r="AI42" s="71">
        <f t="shared" si="0"/>
        <v>15000</v>
      </c>
      <c r="AJ42" s="81"/>
      <c r="AK42" s="83"/>
    </row>
    <row r="43" spans="1:37" s="122" customFormat="1" x14ac:dyDescent="0.2">
      <c r="A43" s="121"/>
      <c r="B43" s="72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4"/>
      <c r="N43" s="79" t="s">
        <v>27</v>
      </c>
      <c r="O43" s="73"/>
      <c r="P43" s="73"/>
      <c r="Q43" s="73"/>
      <c r="R43" s="73"/>
      <c r="S43" s="73"/>
      <c r="T43" s="73"/>
      <c r="U43" s="73"/>
      <c r="V43" s="73"/>
      <c r="W43" s="74"/>
      <c r="X43" s="76"/>
      <c r="Y43" s="85"/>
      <c r="Z43" s="78"/>
      <c r="AA43" s="86"/>
      <c r="AB43" s="90"/>
      <c r="AC43" s="69"/>
      <c r="AD43" s="81"/>
      <c r="AE43" s="85">
        <v>1</v>
      </c>
      <c r="AF43" s="78"/>
      <c r="AG43" s="86" t="s">
        <v>28</v>
      </c>
      <c r="AH43" s="91">
        <v>10500</v>
      </c>
      <c r="AI43" s="71">
        <f t="shared" si="0"/>
        <v>10500</v>
      </c>
      <c r="AJ43" s="81"/>
      <c r="AK43" s="83"/>
    </row>
    <row r="44" spans="1:37" s="122" customFormat="1" x14ac:dyDescent="0.2">
      <c r="A44" s="121"/>
      <c r="B44" s="72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79"/>
      <c r="O44" s="73"/>
      <c r="P44" s="73"/>
      <c r="Q44" s="73"/>
      <c r="R44" s="73"/>
      <c r="S44" s="73"/>
      <c r="T44" s="73"/>
      <c r="U44" s="73"/>
      <c r="V44" s="73"/>
      <c r="W44" s="74"/>
      <c r="X44" s="76"/>
      <c r="Y44" s="85"/>
      <c r="Z44" s="78"/>
      <c r="AA44" s="86"/>
      <c r="AB44" s="90"/>
      <c r="AC44" s="69"/>
      <c r="AD44" s="81"/>
      <c r="AE44" s="85"/>
      <c r="AF44" s="78"/>
      <c r="AG44" s="86"/>
      <c r="AH44" s="91"/>
      <c r="AI44" s="71"/>
      <c r="AJ44" s="81"/>
      <c r="AK44" s="83"/>
    </row>
    <row r="45" spans="1:37" s="122" customFormat="1" x14ac:dyDescent="0.2">
      <c r="A45" s="121"/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79" t="s">
        <v>96</v>
      </c>
      <c r="O45" s="73"/>
      <c r="P45" s="73"/>
      <c r="Q45" s="73"/>
      <c r="R45" s="73"/>
      <c r="S45" s="73"/>
      <c r="T45" s="73"/>
      <c r="U45" s="73"/>
      <c r="V45" s="73"/>
      <c r="W45" s="74"/>
      <c r="X45" s="76"/>
      <c r="Y45" s="77"/>
      <c r="Z45" s="78"/>
      <c r="AA45" s="86"/>
      <c r="AB45" s="87"/>
      <c r="AC45" s="69"/>
      <c r="AD45" s="81"/>
      <c r="AE45" s="77"/>
      <c r="AF45" s="78"/>
      <c r="AG45" s="86"/>
      <c r="AH45" s="89"/>
      <c r="AI45" s="71">
        <f>SUM(AI46:AI47)</f>
        <v>180000</v>
      </c>
      <c r="AJ45" s="81"/>
      <c r="AK45" s="83"/>
    </row>
    <row r="46" spans="1:37" s="122" customFormat="1" x14ac:dyDescent="0.2">
      <c r="A46" s="121"/>
      <c r="B46" s="72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88" t="s">
        <v>97</v>
      </c>
      <c r="O46" s="73"/>
      <c r="P46" s="73"/>
      <c r="Q46" s="73"/>
      <c r="R46" s="73"/>
      <c r="S46" s="73"/>
      <c r="T46" s="73"/>
      <c r="U46" s="73"/>
      <c r="V46" s="73"/>
      <c r="W46" s="74"/>
      <c r="X46" s="76"/>
      <c r="Y46" s="85"/>
      <c r="Z46" s="78"/>
      <c r="AA46" s="86"/>
      <c r="AB46" s="87"/>
      <c r="AC46" s="69"/>
      <c r="AD46" s="81"/>
      <c r="AE46" s="85">
        <v>20</v>
      </c>
      <c r="AF46" s="78"/>
      <c r="AG46" s="86" t="s">
        <v>25</v>
      </c>
      <c r="AH46" s="89">
        <v>3000</v>
      </c>
      <c r="AI46" s="71">
        <f t="shared" si="0"/>
        <v>60000</v>
      </c>
      <c r="AJ46" s="81"/>
      <c r="AK46" s="83"/>
    </row>
    <row r="47" spans="1:37" s="122" customFormat="1" x14ac:dyDescent="0.2">
      <c r="A47" s="121"/>
      <c r="B47" s="72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88" t="s">
        <v>98</v>
      </c>
      <c r="O47" s="73"/>
      <c r="P47" s="73"/>
      <c r="Q47" s="73"/>
      <c r="R47" s="73"/>
      <c r="S47" s="73"/>
      <c r="T47" s="73"/>
      <c r="U47" s="73"/>
      <c r="V47" s="73"/>
      <c r="W47" s="74"/>
      <c r="X47" s="76"/>
      <c r="Y47" s="85"/>
      <c r="Z47" s="78"/>
      <c r="AA47" s="86"/>
      <c r="AB47" s="87"/>
      <c r="AC47" s="69"/>
      <c r="AD47" s="81"/>
      <c r="AE47" s="85">
        <v>20</v>
      </c>
      <c r="AF47" s="78"/>
      <c r="AG47" s="86" t="s">
        <v>25</v>
      </c>
      <c r="AH47" s="89">
        <v>6000</v>
      </c>
      <c r="AI47" s="71">
        <f t="shared" si="0"/>
        <v>120000</v>
      </c>
      <c r="AJ47" s="81"/>
      <c r="AK47" s="83"/>
    </row>
    <row r="48" spans="1:37" s="122" customFormat="1" ht="13.5" thickBot="1" x14ac:dyDescent="0.25">
      <c r="A48" s="121"/>
      <c r="B48" s="72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  <c r="N48" s="79"/>
      <c r="O48" s="73"/>
      <c r="P48" s="73"/>
      <c r="Q48" s="73"/>
      <c r="R48" s="73"/>
      <c r="S48" s="73"/>
      <c r="T48" s="73"/>
      <c r="U48" s="73"/>
      <c r="V48" s="73"/>
      <c r="W48" s="74"/>
      <c r="X48" s="76"/>
      <c r="Y48" s="85"/>
      <c r="Z48" s="78"/>
      <c r="AA48" s="86"/>
      <c r="AB48" s="90"/>
      <c r="AC48" s="69"/>
      <c r="AD48" s="81"/>
      <c r="AE48" s="85"/>
      <c r="AF48" s="78"/>
      <c r="AG48" s="86"/>
      <c r="AH48" s="91"/>
      <c r="AI48" s="71">
        <f>AE48*AH48</f>
        <v>0</v>
      </c>
      <c r="AJ48" s="81"/>
      <c r="AK48" s="83"/>
    </row>
    <row r="49" spans="1:37" s="122" customFormat="1" ht="13.5" thickBot="1" x14ac:dyDescent="0.25">
      <c r="A49" s="121"/>
      <c r="B49" s="171">
        <v>1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3"/>
      <c r="N49" s="172">
        <v>2</v>
      </c>
      <c r="O49" s="172"/>
      <c r="P49" s="172"/>
      <c r="Q49" s="172"/>
      <c r="R49" s="172"/>
      <c r="S49" s="172"/>
      <c r="T49" s="172"/>
      <c r="U49" s="172"/>
      <c r="V49" s="172"/>
      <c r="W49" s="173"/>
      <c r="X49" s="174">
        <v>3</v>
      </c>
      <c r="Y49" s="172"/>
      <c r="Z49" s="175"/>
      <c r="AA49" s="176">
        <v>4</v>
      </c>
      <c r="AB49" s="177">
        <v>5</v>
      </c>
      <c r="AC49" s="178">
        <v>6</v>
      </c>
      <c r="AD49" s="174">
        <v>7</v>
      </c>
      <c r="AE49" s="172"/>
      <c r="AF49" s="175"/>
      <c r="AG49" s="176">
        <v>8</v>
      </c>
      <c r="AH49" s="177">
        <v>9</v>
      </c>
      <c r="AI49" s="178">
        <v>10</v>
      </c>
      <c r="AJ49" s="178">
        <v>11</v>
      </c>
      <c r="AK49" s="178">
        <v>12</v>
      </c>
    </row>
    <row r="50" spans="1:37" s="122" customFormat="1" x14ac:dyDescent="0.2">
      <c r="A50" s="121"/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  <c r="N50" s="79" t="s">
        <v>99</v>
      </c>
      <c r="O50" s="73"/>
      <c r="P50" s="73"/>
      <c r="Q50" s="73"/>
      <c r="R50" s="73"/>
      <c r="S50" s="73"/>
      <c r="T50" s="73"/>
      <c r="U50" s="73"/>
      <c r="V50" s="73"/>
      <c r="W50" s="74"/>
      <c r="X50" s="76"/>
      <c r="Y50" s="85"/>
      <c r="Z50" s="78"/>
      <c r="AA50" s="86"/>
      <c r="AB50" s="87"/>
      <c r="AC50" s="69"/>
      <c r="AD50" s="81"/>
      <c r="AE50" s="85"/>
      <c r="AF50" s="78"/>
      <c r="AG50" s="86"/>
      <c r="AH50" s="89"/>
      <c r="AI50" s="71">
        <f>SUM(AI51:AI53)</f>
        <v>590000</v>
      </c>
      <c r="AJ50" s="81"/>
      <c r="AK50" s="83"/>
    </row>
    <row r="51" spans="1:37" s="122" customFormat="1" x14ac:dyDescent="0.2">
      <c r="A51" s="121"/>
      <c r="B51" s="72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4"/>
      <c r="N51" s="79" t="s">
        <v>140</v>
      </c>
      <c r="O51" s="73"/>
      <c r="P51" s="73"/>
      <c r="Q51" s="73"/>
      <c r="R51" s="73"/>
      <c r="S51" s="73"/>
      <c r="T51" s="73"/>
      <c r="U51" s="73"/>
      <c r="V51" s="73"/>
      <c r="W51" s="74"/>
      <c r="X51" s="76"/>
      <c r="Y51" s="85"/>
      <c r="Z51" s="78"/>
      <c r="AA51" s="86"/>
      <c r="AB51" s="87"/>
      <c r="AC51" s="69"/>
      <c r="AD51" s="81"/>
      <c r="AE51" s="85">
        <v>9</v>
      </c>
      <c r="AF51" s="78"/>
      <c r="AG51" s="86" t="s">
        <v>130</v>
      </c>
      <c r="AH51" s="89">
        <v>30000</v>
      </c>
      <c r="AI51" s="71">
        <f t="shared" si="0"/>
        <v>270000</v>
      </c>
      <c r="AJ51" s="81"/>
      <c r="AK51" s="83"/>
    </row>
    <row r="52" spans="1:37" s="122" customFormat="1" x14ac:dyDescent="0.2">
      <c r="A52" s="121"/>
      <c r="B52" s="72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4"/>
      <c r="N52" s="79" t="s">
        <v>100</v>
      </c>
      <c r="O52" s="73"/>
      <c r="P52" s="73"/>
      <c r="Q52" s="73"/>
      <c r="R52" s="73"/>
      <c r="S52" s="73"/>
      <c r="T52" s="73"/>
      <c r="U52" s="73"/>
      <c r="V52" s="73"/>
      <c r="W52" s="74"/>
      <c r="X52" s="76"/>
      <c r="Y52" s="85"/>
      <c r="Z52" s="78"/>
      <c r="AA52" s="86"/>
      <c r="AB52" s="87"/>
      <c r="AC52" s="69"/>
      <c r="AD52" s="81"/>
      <c r="AE52" s="85">
        <v>60</v>
      </c>
      <c r="AF52" s="78"/>
      <c r="AG52" s="86" t="s">
        <v>37</v>
      </c>
      <c r="AH52" s="89">
        <v>3500</v>
      </c>
      <c r="AI52" s="71">
        <f t="shared" si="0"/>
        <v>210000</v>
      </c>
      <c r="AJ52" s="81"/>
      <c r="AK52" s="83"/>
    </row>
    <row r="53" spans="1:37" s="122" customFormat="1" x14ac:dyDescent="0.2">
      <c r="A53" s="121"/>
      <c r="B53" s="72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/>
      <c r="N53" s="79" t="s">
        <v>101</v>
      </c>
      <c r="O53" s="73"/>
      <c r="P53" s="73"/>
      <c r="Q53" s="73"/>
      <c r="R53" s="73"/>
      <c r="S53" s="73"/>
      <c r="T53" s="73"/>
      <c r="U53" s="73"/>
      <c r="V53" s="73"/>
      <c r="W53" s="74"/>
      <c r="X53" s="76"/>
      <c r="Y53" s="85"/>
      <c r="Z53" s="78"/>
      <c r="AA53" s="86"/>
      <c r="AB53" s="87"/>
      <c r="AC53" s="69"/>
      <c r="AD53" s="81"/>
      <c r="AE53" s="85">
        <v>2</v>
      </c>
      <c r="AF53" s="78"/>
      <c r="AG53" s="86" t="s">
        <v>25</v>
      </c>
      <c r="AH53" s="89">
        <v>55000</v>
      </c>
      <c r="AI53" s="71">
        <f t="shared" si="0"/>
        <v>110000</v>
      </c>
      <c r="AJ53" s="81"/>
      <c r="AK53" s="83"/>
    </row>
    <row r="54" spans="1:37" s="122" customFormat="1" x14ac:dyDescent="0.2">
      <c r="A54" s="121"/>
      <c r="B54" s="72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79"/>
      <c r="O54" s="73"/>
      <c r="P54" s="73"/>
      <c r="Q54" s="73"/>
      <c r="R54" s="73"/>
      <c r="S54" s="73"/>
      <c r="T54" s="73"/>
      <c r="U54" s="73"/>
      <c r="V54" s="73"/>
      <c r="W54" s="74"/>
      <c r="X54" s="76"/>
      <c r="Y54" s="85"/>
      <c r="Z54" s="78"/>
      <c r="AA54" s="84"/>
      <c r="AB54" s="87"/>
      <c r="AC54" s="69"/>
      <c r="AD54" s="81"/>
      <c r="AE54" s="85"/>
      <c r="AF54" s="78"/>
      <c r="AG54" s="84"/>
      <c r="AH54" s="89"/>
      <c r="AI54" s="71">
        <f t="shared" si="0"/>
        <v>0</v>
      </c>
      <c r="AJ54" s="81"/>
      <c r="AK54" s="83"/>
    </row>
    <row r="55" spans="1:37" s="122" customFormat="1" x14ac:dyDescent="0.2">
      <c r="A55" s="121"/>
      <c r="B55" s="72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4"/>
      <c r="N55" s="75" t="s">
        <v>102</v>
      </c>
      <c r="O55" s="73"/>
      <c r="P55" s="73"/>
      <c r="Q55" s="73"/>
      <c r="R55" s="73"/>
      <c r="S55" s="73"/>
      <c r="T55" s="73"/>
      <c r="U55" s="73"/>
      <c r="V55" s="73"/>
      <c r="W55" s="74"/>
      <c r="X55" s="76"/>
      <c r="Y55" s="85"/>
      <c r="Z55" s="78"/>
      <c r="AA55" s="84"/>
      <c r="AB55" s="87"/>
      <c r="AC55" s="69"/>
      <c r="AD55" s="81"/>
      <c r="AE55" s="85"/>
      <c r="AF55" s="78"/>
      <c r="AG55" s="84"/>
      <c r="AH55" s="89"/>
      <c r="AI55" s="105">
        <f>AI56+AI62</f>
        <v>18087125</v>
      </c>
      <c r="AJ55" s="81"/>
      <c r="AK55" s="83"/>
    </row>
    <row r="56" spans="1:37" s="122" customFormat="1" x14ac:dyDescent="0.2">
      <c r="A56" s="121"/>
      <c r="B56" s="72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4"/>
      <c r="N56" s="79" t="s">
        <v>103</v>
      </c>
      <c r="O56" s="73"/>
      <c r="P56" s="73"/>
      <c r="Q56" s="73"/>
      <c r="R56" s="73"/>
      <c r="S56" s="73"/>
      <c r="T56" s="73"/>
      <c r="U56" s="73"/>
      <c r="V56" s="73"/>
      <c r="W56" s="74"/>
      <c r="X56" s="76"/>
      <c r="Y56" s="85"/>
      <c r="Z56" s="78"/>
      <c r="AA56" s="84"/>
      <c r="AB56" s="87"/>
      <c r="AC56" s="69"/>
      <c r="AD56" s="81"/>
      <c r="AE56" s="85"/>
      <c r="AF56" s="78"/>
      <c r="AG56" s="84"/>
      <c r="AH56" s="89"/>
      <c r="AI56" s="71">
        <f>AI57</f>
        <v>6387000</v>
      </c>
      <c r="AJ56" s="81"/>
      <c r="AK56" s="83"/>
    </row>
    <row r="57" spans="1:37" s="122" customFormat="1" x14ac:dyDescent="0.2">
      <c r="A57" s="121"/>
      <c r="B57" s="72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4"/>
      <c r="N57" s="79" t="s">
        <v>104</v>
      </c>
      <c r="O57" s="73"/>
      <c r="P57" s="73"/>
      <c r="Q57" s="73"/>
      <c r="R57" s="73"/>
      <c r="S57" s="73"/>
      <c r="T57" s="73"/>
      <c r="U57" s="73"/>
      <c r="V57" s="73"/>
      <c r="W57" s="74"/>
      <c r="X57" s="76"/>
      <c r="Y57" s="85"/>
      <c r="Z57" s="78"/>
      <c r="AA57" s="84"/>
      <c r="AB57" s="87"/>
      <c r="AC57" s="69"/>
      <c r="AD57" s="81"/>
      <c r="AE57" s="85"/>
      <c r="AF57" s="78"/>
      <c r="AG57" s="84"/>
      <c r="AH57" s="89"/>
      <c r="AI57" s="71">
        <f>SUM(AI58:AI60)</f>
        <v>6387000</v>
      </c>
      <c r="AJ57" s="81"/>
      <c r="AK57" s="83"/>
    </row>
    <row r="58" spans="1:37" s="122" customFormat="1" x14ac:dyDescent="0.2">
      <c r="A58" s="121"/>
      <c r="B58" s="72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88" t="s">
        <v>105</v>
      </c>
      <c r="O58" s="73"/>
      <c r="P58" s="73"/>
      <c r="Q58" s="73"/>
      <c r="R58" s="73"/>
      <c r="S58" s="73"/>
      <c r="T58" s="73"/>
      <c r="U58" s="73"/>
      <c r="V58" s="73"/>
      <c r="W58" s="74"/>
      <c r="X58" s="76"/>
      <c r="Y58" s="85"/>
      <c r="Z58" s="78"/>
      <c r="AA58" s="86"/>
      <c r="AB58" s="90"/>
      <c r="AC58" s="69"/>
      <c r="AD58" s="81"/>
      <c r="AE58" s="85">
        <v>60</v>
      </c>
      <c r="AF58" s="78"/>
      <c r="AG58" s="86" t="s">
        <v>25</v>
      </c>
      <c r="AH58" s="91">
        <v>3000</v>
      </c>
      <c r="AI58" s="71">
        <f t="shared" si="0"/>
        <v>180000</v>
      </c>
      <c r="AJ58" s="81"/>
      <c r="AK58" s="83"/>
    </row>
    <row r="59" spans="1:37" s="122" customFormat="1" x14ac:dyDescent="0.2">
      <c r="A59" s="121"/>
      <c r="B59" s="72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4"/>
      <c r="N59" s="88" t="s">
        <v>106</v>
      </c>
      <c r="O59" s="73"/>
      <c r="P59" s="73"/>
      <c r="Q59" s="73"/>
      <c r="R59" s="73"/>
      <c r="S59" s="73"/>
      <c r="T59" s="73"/>
      <c r="U59" s="73"/>
      <c r="V59" s="73"/>
      <c r="W59" s="74"/>
      <c r="X59" s="76"/>
      <c r="Y59" s="85"/>
      <c r="Z59" s="78"/>
      <c r="AA59" s="86"/>
      <c r="AB59" s="90"/>
      <c r="AC59" s="69"/>
      <c r="AD59" s="81"/>
      <c r="AE59" s="85">
        <v>60</v>
      </c>
      <c r="AF59" s="78"/>
      <c r="AG59" s="86" t="s">
        <v>25</v>
      </c>
      <c r="AH59" s="91">
        <v>3450</v>
      </c>
      <c r="AI59" s="71">
        <f t="shared" si="0"/>
        <v>207000</v>
      </c>
      <c r="AJ59" s="81"/>
      <c r="AK59" s="83"/>
    </row>
    <row r="60" spans="1:37" s="122" customFormat="1" x14ac:dyDescent="0.2">
      <c r="A60" s="121"/>
      <c r="B60" s="72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4"/>
      <c r="N60" s="92" t="s">
        <v>135</v>
      </c>
      <c r="O60" s="73"/>
      <c r="P60" s="73"/>
      <c r="Q60" s="73"/>
      <c r="R60" s="73"/>
      <c r="S60" s="73"/>
      <c r="T60" s="73"/>
      <c r="U60" s="73"/>
      <c r="V60" s="73"/>
      <c r="W60" s="74"/>
      <c r="X60" s="76"/>
      <c r="Y60" s="93"/>
      <c r="Z60" s="78"/>
      <c r="AA60" s="94"/>
      <c r="AB60" s="95"/>
      <c r="AC60" s="69"/>
      <c r="AD60" s="81"/>
      <c r="AE60" s="93">
        <v>60</v>
      </c>
      <c r="AF60" s="78"/>
      <c r="AG60" s="94" t="s">
        <v>25</v>
      </c>
      <c r="AH60" s="96">
        <v>100000</v>
      </c>
      <c r="AI60" s="71">
        <f t="shared" si="0"/>
        <v>6000000</v>
      </c>
      <c r="AJ60" s="81"/>
      <c r="AK60" s="83"/>
    </row>
    <row r="61" spans="1:37" s="122" customFormat="1" x14ac:dyDescent="0.2">
      <c r="A61" s="121"/>
      <c r="B61" s="72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4"/>
      <c r="N61" s="123"/>
      <c r="O61" s="73"/>
      <c r="P61" s="73"/>
      <c r="Q61" s="73"/>
      <c r="R61" s="73"/>
      <c r="S61" s="73"/>
      <c r="T61" s="73"/>
      <c r="U61" s="73"/>
      <c r="V61" s="73"/>
      <c r="W61" s="74"/>
      <c r="X61" s="76"/>
      <c r="Y61" s="67"/>
      <c r="Z61" s="78"/>
      <c r="AA61" s="68"/>
      <c r="AB61" s="66"/>
      <c r="AC61" s="69"/>
      <c r="AD61" s="81"/>
      <c r="AE61" s="67"/>
      <c r="AF61" s="78"/>
      <c r="AG61" s="68"/>
      <c r="AH61" s="68"/>
      <c r="AI61" s="71"/>
      <c r="AJ61" s="81"/>
      <c r="AK61" s="83"/>
    </row>
    <row r="62" spans="1:37" s="122" customFormat="1" x14ac:dyDescent="0.2">
      <c r="A62" s="121"/>
      <c r="B62" s="72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4"/>
      <c r="N62" s="97" t="s">
        <v>107</v>
      </c>
      <c r="O62" s="73"/>
      <c r="P62" s="73"/>
      <c r="Q62" s="73"/>
      <c r="R62" s="73"/>
      <c r="S62" s="73"/>
      <c r="T62" s="73"/>
      <c r="U62" s="73"/>
      <c r="V62" s="73"/>
      <c r="W62" s="74"/>
      <c r="X62" s="76"/>
      <c r="Y62" s="85"/>
      <c r="Z62" s="78"/>
      <c r="AA62" s="98"/>
      <c r="AB62" s="87"/>
      <c r="AC62" s="69"/>
      <c r="AD62" s="81"/>
      <c r="AE62" s="85"/>
      <c r="AF62" s="78"/>
      <c r="AG62" s="98"/>
      <c r="AH62" s="89"/>
      <c r="AI62" s="71">
        <f>AI63</f>
        <v>11700125</v>
      </c>
      <c r="AJ62" s="81"/>
      <c r="AK62" s="83"/>
    </row>
    <row r="63" spans="1:37" s="122" customFormat="1" x14ac:dyDescent="0.2">
      <c r="A63" s="121"/>
      <c r="B63" s="72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4"/>
      <c r="N63" s="97" t="s">
        <v>143</v>
      </c>
      <c r="O63" s="73"/>
      <c r="P63" s="73"/>
      <c r="Q63" s="73"/>
      <c r="R63" s="73"/>
      <c r="S63" s="73"/>
      <c r="T63" s="73"/>
      <c r="U63" s="73"/>
      <c r="V63" s="73"/>
      <c r="W63" s="74"/>
      <c r="X63" s="76"/>
      <c r="Y63" s="85"/>
      <c r="Z63" s="78"/>
      <c r="AA63" s="86"/>
      <c r="AB63" s="90"/>
      <c r="AC63" s="69"/>
      <c r="AD63" s="81"/>
      <c r="AE63" s="85">
        <v>1</v>
      </c>
      <c r="AF63" s="78"/>
      <c r="AG63" s="86" t="s">
        <v>131</v>
      </c>
      <c r="AH63" s="91">
        <f>8500000+310125+50000+2840000</f>
        <v>11700125</v>
      </c>
      <c r="AI63" s="71">
        <f>AE63*AH63</f>
        <v>11700125</v>
      </c>
      <c r="AJ63" s="81"/>
      <c r="AK63" s="83"/>
    </row>
    <row r="64" spans="1:37" s="122" customFormat="1" x14ac:dyDescent="0.2">
      <c r="A64" s="121"/>
      <c r="B64" s="72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4"/>
      <c r="N64" s="97"/>
      <c r="O64" s="73"/>
      <c r="P64" s="73"/>
      <c r="Q64" s="73"/>
      <c r="R64" s="73"/>
      <c r="S64" s="73"/>
      <c r="T64" s="73"/>
      <c r="U64" s="73"/>
      <c r="V64" s="73"/>
      <c r="W64" s="74"/>
      <c r="X64" s="76"/>
      <c r="Y64" s="85"/>
      <c r="Z64" s="78"/>
      <c r="AA64" s="86"/>
      <c r="AB64" s="90"/>
      <c r="AC64" s="69"/>
      <c r="AD64" s="81"/>
      <c r="AE64" s="85"/>
      <c r="AF64" s="78"/>
      <c r="AG64" s="86"/>
      <c r="AH64" s="91"/>
      <c r="AI64" s="71">
        <f t="shared" ref="AI64:AI106" si="1">AE64*AH64</f>
        <v>0</v>
      </c>
      <c r="AJ64" s="81"/>
      <c r="AK64" s="83"/>
    </row>
    <row r="65" spans="1:37" s="122" customFormat="1" x14ac:dyDescent="0.2">
      <c r="A65" s="121"/>
      <c r="B65" s="72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99" t="s">
        <v>32</v>
      </c>
      <c r="O65" s="73"/>
      <c r="P65" s="73"/>
      <c r="Q65" s="73"/>
      <c r="R65" s="73"/>
      <c r="S65" s="73"/>
      <c r="T65" s="73"/>
      <c r="U65" s="73"/>
      <c r="V65" s="73"/>
      <c r="W65" s="74"/>
      <c r="X65" s="76"/>
      <c r="Y65" s="85"/>
      <c r="Z65" s="78"/>
      <c r="AA65" s="98"/>
      <c r="AB65" s="124"/>
      <c r="AC65" s="69"/>
      <c r="AD65" s="81"/>
      <c r="AE65" s="85"/>
      <c r="AF65" s="78"/>
      <c r="AG65" s="98"/>
      <c r="AH65" s="98"/>
      <c r="AI65" s="105">
        <f>AI66+AI72</f>
        <v>73100000</v>
      </c>
      <c r="AJ65" s="81"/>
      <c r="AK65" s="83"/>
    </row>
    <row r="66" spans="1:37" s="122" customFormat="1" x14ac:dyDescent="0.2">
      <c r="A66" s="121"/>
      <c r="B66" s="72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4"/>
      <c r="N66" s="97" t="s">
        <v>108</v>
      </c>
      <c r="O66" s="73"/>
      <c r="P66" s="73"/>
      <c r="Q66" s="73"/>
      <c r="R66" s="73"/>
      <c r="S66" s="73"/>
      <c r="T66" s="73"/>
      <c r="U66" s="73"/>
      <c r="V66" s="73"/>
      <c r="W66" s="74"/>
      <c r="X66" s="76"/>
      <c r="Y66" s="85"/>
      <c r="Z66" s="78"/>
      <c r="AA66" s="98"/>
      <c r="AB66" s="124"/>
      <c r="AC66" s="69"/>
      <c r="AD66" s="81"/>
      <c r="AE66" s="85"/>
      <c r="AF66" s="78"/>
      <c r="AG66" s="98"/>
      <c r="AH66" s="98"/>
      <c r="AI66" s="71">
        <f>AI67</f>
        <v>13100000</v>
      </c>
      <c r="AJ66" s="81"/>
      <c r="AK66" s="83"/>
    </row>
    <row r="67" spans="1:37" s="122" customFormat="1" x14ac:dyDescent="0.2">
      <c r="A67" s="121"/>
      <c r="B67" s="72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100" t="s">
        <v>109</v>
      </c>
      <c r="O67" s="73"/>
      <c r="P67" s="73"/>
      <c r="Q67" s="73"/>
      <c r="R67" s="73"/>
      <c r="S67" s="73"/>
      <c r="T67" s="73"/>
      <c r="U67" s="73"/>
      <c r="V67" s="73"/>
      <c r="W67" s="74"/>
      <c r="X67" s="76"/>
      <c r="Y67" s="85"/>
      <c r="Z67" s="78"/>
      <c r="AA67" s="98"/>
      <c r="AB67" s="124"/>
      <c r="AC67" s="69"/>
      <c r="AD67" s="81"/>
      <c r="AE67" s="85"/>
      <c r="AF67" s="78"/>
      <c r="AG67" s="98"/>
      <c r="AH67" s="98"/>
      <c r="AI67" s="71">
        <f>AI69+AI70+AI68</f>
        <v>13100000</v>
      </c>
      <c r="AJ67" s="81"/>
      <c r="AK67" s="83"/>
    </row>
    <row r="68" spans="1:37" s="122" customFormat="1" x14ac:dyDescent="0.2">
      <c r="A68" s="121"/>
      <c r="B68" s="72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4"/>
      <c r="N68" s="100" t="s">
        <v>152</v>
      </c>
      <c r="O68" s="73"/>
      <c r="P68" s="73"/>
      <c r="Q68" s="73"/>
      <c r="R68" s="73"/>
      <c r="S68" s="73"/>
      <c r="T68" s="73"/>
      <c r="U68" s="73"/>
      <c r="V68" s="73"/>
      <c r="W68" s="74"/>
      <c r="X68" s="76"/>
      <c r="Y68" s="85"/>
      <c r="Z68" s="78"/>
      <c r="AA68" s="98"/>
      <c r="AB68" s="124"/>
      <c r="AC68" s="69"/>
      <c r="AD68" s="81"/>
      <c r="AE68" s="85">
        <v>4</v>
      </c>
      <c r="AF68" s="78"/>
      <c r="AG68" s="98"/>
      <c r="AH68" s="102">
        <v>500000</v>
      </c>
      <c r="AI68" s="71">
        <f>AE68*AH68</f>
        <v>2000000</v>
      </c>
      <c r="AJ68" s="81"/>
      <c r="AK68" s="83"/>
    </row>
    <row r="69" spans="1:37" s="122" customFormat="1" x14ac:dyDescent="0.2">
      <c r="A69" s="121"/>
      <c r="B69" s="72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100" t="s">
        <v>144</v>
      </c>
      <c r="O69" s="73"/>
      <c r="P69" s="73"/>
      <c r="Q69" s="73"/>
      <c r="R69" s="73"/>
      <c r="S69" s="73"/>
      <c r="T69" s="73"/>
      <c r="U69" s="73"/>
      <c r="V69" s="73"/>
      <c r="W69" s="74"/>
      <c r="X69" s="76"/>
      <c r="Y69" s="85"/>
      <c r="Z69" s="78"/>
      <c r="AA69" s="98"/>
      <c r="AB69" s="101"/>
      <c r="AC69" s="69"/>
      <c r="AD69" s="81"/>
      <c r="AE69" s="85">
        <v>12</v>
      </c>
      <c r="AF69" s="78"/>
      <c r="AG69" s="98" t="s">
        <v>134</v>
      </c>
      <c r="AH69" s="102">
        <v>750000</v>
      </c>
      <c r="AI69" s="71">
        <f t="shared" si="1"/>
        <v>9000000</v>
      </c>
      <c r="AJ69" s="81"/>
      <c r="AK69" s="83"/>
    </row>
    <row r="70" spans="1:37" s="122" customFormat="1" x14ac:dyDescent="0.2">
      <c r="A70" s="121"/>
      <c r="B70" s="72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4"/>
      <c r="N70" s="100" t="s">
        <v>145</v>
      </c>
      <c r="O70" s="73"/>
      <c r="P70" s="73"/>
      <c r="Q70" s="73"/>
      <c r="R70" s="73"/>
      <c r="S70" s="73"/>
      <c r="T70" s="73"/>
      <c r="U70" s="73"/>
      <c r="V70" s="73"/>
      <c r="W70" s="74"/>
      <c r="X70" s="76"/>
      <c r="Y70" s="85"/>
      <c r="Z70" s="78"/>
      <c r="AA70" s="98"/>
      <c r="AB70" s="124"/>
      <c r="AC70" s="69"/>
      <c r="AD70" s="81"/>
      <c r="AE70" s="85">
        <v>6</v>
      </c>
      <c r="AF70" s="78"/>
      <c r="AG70" s="98" t="s">
        <v>134</v>
      </c>
      <c r="AH70" s="102">
        <v>350000</v>
      </c>
      <c r="AI70" s="71">
        <f t="shared" si="1"/>
        <v>2100000</v>
      </c>
      <c r="AJ70" s="81"/>
      <c r="AK70" s="83"/>
    </row>
    <row r="71" spans="1:37" s="122" customFormat="1" x14ac:dyDescent="0.2">
      <c r="A71" s="121"/>
      <c r="B71" s="72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79"/>
      <c r="O71" s="73"/>
      <c r="P71" s="73"/>
      <c r="Q71" s="73"/>
      <c r="R71" s="73"/>
      <c r="S71" s="73"/>
      <c r="T71" s="73"/>
      <c r="U71" s="73"/>
      <c r="V71" s="73"/>
      <c r="W71" s="74"/>
      <c r="X71" s="76"/>
      <c r="Y71" s="85"/>
      <c r="Z71" s="78"/>
      <c r="AA71" s="86"/>
      <c r="AB71" s="87"/>
      <c r="AC71" s="69"/>
      <c r="AD71" s="81"/>
      <c r="AE71" s="85"/>
      <c r="AF71" s="78"/>
      <c r="AG71" s="86"/>
      <c r="AH71" s="89"/>
      <c r="AI71" s="71">
        <f t="shared" si="1"/>
        <v>0</v>
      </c>
      <c r="AJ71" s="81"/>
      <c r="AK71" s="83"/>
    </row>
    <row r="72" spans="1:37" s="122" customFormat="1" x14ac:dyDescent="0.2">
      <c r="A72" s="121"/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4"/>
      <c r="N72" s="79" t="s">
        <v>34</v>
      </c>
      <c r="O72" s="73"/>
      <c r="P72" s="73"/>
      <c r="Q72" s="73"/>
      <c r="R72" s="73"/>
      <c r="S72" s="73"/>
      <c r="T72" s="73"/>
      <c r="U72" s="73"/>
      <c r="V72" s="73"/>
      <c r="W72" s="74"/>
      <c r="X72" s="76"/>
      <c r="Y72" s="85"/>
      <c r="Z72" s="78"/>
      <c r="AA72" s="86"/>
      <c r="AB72" s="87"/>
      <c r="AC72" s="69"/>
      <c r="AD72" s="81"/>
      <c r="AE72" s="85"/>
      <c r="AF72" s="78"/>
      <c r="AG72" s="86"/>
      <c r="AH72" s="89"/>
      <c r="AI72" s="71">
        <f>AI73</f>
        <v>60000000</v>
      </c>
      <c r="AJ72" s="81"/>
      <c r="AK72" s="83"/>
    </row>
    <row r="73" spans="1:37" s="122" customFormat="1" x14ac:dyDescent="0.2">
      <c r="A73" s="121"/>
      <c r="B73" s="72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4"/>
      <c r="N73" s="88" t="s">
        <v>146</v>
      </c>
      <c r="O73" s="73"/>
      <c r="P73" s="73"/>
      <c r="Q73" s="73"/>
      <c r="R73" s="73"/>
      <c r="S73" s="73"/>
      <c r="T73" s="73"/>
      <c r="U73" s="73"/>
      <c r="V73" s="73"/>
      <c r="W73" s="74"/>
      <c r="X73" s="76"/>
      <c r="Y73" s="85"/>
      <c r="Z73" s="78"/>
      <c r="AA73" s="86"/>
      <c r="AB73" s="87"/>
      <c r="AC73" s="69"/>
      <c r="AD73" s="81"/>
      <c r="AE73" s="85">
        <v>60</v>
      </c>
      <c r="AF73" s="78"/>
      <c r="AG73" s="86" t="s">
        <v>25</v>
      </c>
      <c r="AH73" s="89">
        <v>1000000</v>
      </c>
      <c r="AI73" s="71">
        <f>AH73*AE73</f>
        <v>60000000</v>
      </c>
      <c r="AJ73" s="81"/>
      <c r="AK73" s="83"/>
    </row>
    <row r="74" spans="1:37" s="122" customFormat="1" x14ac:dyDescent="0.2">
      <c r="A74" s="121"/>
      <c r="B74" s="72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4"/>
      <c r="N74" s="79"/>
      <c r="O74" s="73"/>
      <c r="P74" s="73"/>
      <c r="Q74" s="73"/>
      <c r="R74" s="73"/>
      <c r="S74" s="73"/>
      <c r="T74" s="73"/>
      <c r="U74" s="73"/>
      <c r="V74" s="73"/>
      <c r="W74" s="74"/>
      <c r="X74" s="76"/>
      <c r="Y74" s="85"/>
      <c r="Z74" s="78"/>
      <c r="AA74" s="86"/>
      <c r="AB74" s="87"/>
      <c r="AC74" s="69"/>
      <c r="AD74" s="81"/>
      <c r="AE74" s="85"/>
      <c r="AF74" s="78"/>
      <c r="AG74" s="86"/>
      <c r="AH74" s="89"/>
      <c r="AI74" s="71"/>
      <c r="AJ74" s="81"/>
      <c r="AK74" s="83"/>
    </row>
    <row r="75" spans="1:37" s="122" customFormat="1" x14ac:dyDescent="0.2">
      <c r="A75" s="121"/>
      <c r="B75" s="72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4"/>
      <c r="N75" s="75" t="s">
        <v>35</v>
      </c>
      <c r="O75" s="73"/>
      <c r="P75" s="73"/>
      <c r="Q75" s="73"/>
      <c r="R75" s="73"/>
      <c r="S75" s="73"/>
      <c r="T75" s="73"/>
      <c r="U75" s="73"/>
      <c r="V75" s="73"/>
      <c r="W75" s="74"/>
      <c r="X75" s="76"/>
      <c r="Y75" s="85"/>
      <c r="Z75" s="78"/>
      <c r="AA75" s="86"/>
      <c r="AB75" s="87"/>
      <c r="AC75" s="69"/>
      <c r="AD75" s="81"/>
      <c r="AE75" s="85"/>
      <c r="AF75" s="78"/>
      <c r="AG75" s="86"/>
      <c r="AH75" s="89"/>
      <c r="AI75" s="105">
        <f>AI76+AI80</f>
        <v>1800000</v>
      </c>
      <c r="AJ75" s="81"/>
      <c r="AK75" s="83"/>
    </row>
    <row r="76" spans="1:37" s="122" customFormat="1" x14ac:dyDescent="0.2">
      <c r="A76" s="121"/>
      <c r="B76" s="72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4"/>
      <c r="N76" s="79" t="s">
        <v>112</v>
      </c>
      <c r="O76" s="73"/>
      <c r="P76" s="73"/>
      <c r="Q76" s="73"/>
      <c r="R76" s="73"/>
      <c r="S76" s="73"/>
      <c r="T76" s="73"/>
      <c r="U76" s="73"/>
      <c r="V76" s="73"/>
      <c r="W76" s="74"/>
      <c r="X76" s="76"/>
      <c r="Y76" s="85"/>
      <c r="Z76" s="78"/>
      <c r="AA76" s="86"/>
      <c r="AB76" s="87"/>
      <c r="AC76" s="69"/>
      <c r="AD76" s="81"/>
      <c r="AE76" s="85"/>
      <c r="AF76" s="78"/>
      <c r="AG76" s="86"/>
      <c r="AH76" s="89"/>
      <c r="AI76" s="71">
        <f>AI77</f>
        <v>1200000</v>
      </c>
      <c r="AJ76" s="81"/>
      <c r="AK76" s="83"/>
    </row>
    <row r="77" spans="1:37" s="122" customFormat="1" x14ac:dyDescent="0.2">
      <c r="A77" s="121"/>
      <c r="B77" s="72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4"/>
      <c r="N77" s="79" t="s">
        <v>113</v>
      </c>
      <c r="O77" s="73"/>
      <c r="P77" s="73"/>
      <c r="Q77" s="73"/>
      <c r="R77" s="73"/>
      <c r="S77" s="73"/>
      <c r="T77" s="73"/>
      <c r="U77" s="73"/>
      <c r="V77" s="73"/>
      <c r="W77" s="74"/>
      <c r="X77" s="76"/>
      <c r="Y77" s="85"/>
      <c r="Z77" s="78"/>
      <c r="AA77" s="86"/>
      <c r="AB77" s="87"/>
      <c r="AC77" s="69"/>
      <c r="AD77" s="81"/>
      <c r="AE77" s="85">
        <v>60</v>
      </c>
      <c r="AF77" s="78"/>
      <c r="AG77" s="86" t="s">
        <v>25</v>
      </c>
      <c r="AH77" s="89">
        <v>20000</v>
      </c>
      <c r="AI77" s="71">
        <f t="shared" si="1"/>
        <v>1200000</v>
      </c>
      <c r="AJ77" s="81"/>
      <c r="AK77" s="83"/>
    </row>
    <row r="78" spans="1:37" s="122" customFormat="1" x14ac:dyDescent="0.2">
      <c r="A78" s="121"/>
      <c r="B78" s="72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4"/>
      <c r="N78" s="75"/>
      <c r="O78" s="73"/>
      <c r="P78" s="73"/>
      <c r="Q78" s="73"/>
      <c r="R78" s="73"/>
      <c r="S78" s="73"/>
      <c r="T78" s="73"/>
      <c r="U78" s="73"/>
      <c r="V78" s="73"/>
      <c r="W78" s="74"/>
      <c r="X78" s="76"/>
      <c r="Y78" s="85"/>
      <c r="Z78" s="78"/>
      <c r="AA78" s="86"/>
      <c r="AB78" s="87"/>
      <c r="AC78" s="69"/>
      <c r="AD78" s="81"/>
      <c r="AE78" s="85"/>
      <c r="AF78" s="78"/>
      <c r="AG78" s="86"/>
      <c r="AH78" s="89"/>
      <c r="AI78" s="71">
        <f t="shared" si="1"/>
        <v>0</v>
      </c>
      <c r="AJ78" s="81"/>
      <c r="AK78" s="83"/>
    </row>
    <row r="79" spans="1:37" s="122" customFormat="1" x14ac:dyDescent="0.2">
      <c r="A79" s="121"/>
      <c r="B79" s="72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4"/>
      <c r="N79" s="79" t="s">
        <v>36</v>
      </c>
      <c r="O79" s="73"/>
      <c r="P79" s="73"/>
      <c r="Q79" s="73"/>
      <c r="R79" s="73"/>
      <c r="S79" s="73"/>
      <c r="T79" s="73"/>
      <c r="U79" s="73"/>
      <c r="V79" s="73"/>
      <c r="W79" s="74"/>
      <c r="X79" s="76"/>
      <c r="Y79" s="85"/>
      <c r="Z79" s="78"/>
      <c r="AA79" s="86"/>
      <c r="AB79" s="87"/>
      <c r="AC79" s="69"/>
      <c r="AD79" s="81"/>
      <c r="AE79" s="85"/>
      <c r="AF79" s="78"/>
      <c r="AG79" s="86"/>
      <c r="AH79" s="89"/>
      <c r="AI79" s="71">
        <f>AI80</f>
        <v>600000</v>
      </c>
      <c r="AJ79" s="81"/>
      <c r="AK79" s="83"/>
    </row>
    <row r="80" spans="1:37" s="122" customFormat="1" x14ac:dyDescent="0.2">
      <c r="A80" s="121"/>
      <c r="B80" s="72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4"/>
      <c r="N80" s="79" t="s">
        <v>114</v>
      </c>
      <c r="O80" s="73"/>
      <c r="P80" s="73"/>
      <c r="Q80" s="73"/>
      <c r="R80" s="73"/>
      <c r="S80" s="73"/>
      <c r="T80" s="73"/>
      <c r="U80" s="73"/>
      <c r="V80" s="73"/>
      <c r="W80" s="74"/>
      <c r="X80" s="76"/>
      <c r="Y80" s="85"/>
      <c r="Z80" s="78"/>
      <c r="AA80" s="86"/>
      <c r="AB80" s="87"/>
      <c r="AC80" s="69"/>
      <c r="AD80" s="81"/>
      <c r="AE80" s="85">
        <v>2000</v>
      </c>
      <c r="AF80" s="78"/>
      <c r="AG80" s="86" t="s">
        <v>37</v>
      </c>
      <c r="AH80" s="89">
        <v>300</v>
      </c>
      <c r="AI80" s="71">
        <f t="shared" si="1"/>
        <v>600000</v>
      </c>
      <c r="AJ80" s="81"/>
      <c r="AK80" s="83"/>
    </row>
    <row r="81" spans="1:37" s="122" customFormat="1" x14ac:dyDescent="0.2">
      <c r="A81" s="121"/>
      <c r="B81" s="72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4"/>
      <c r="N81" s="79"/>
      <c r="O81" s="73"/>
      <c r="P81" s="73"/>
      <c r="Q81" s="73"/>
      <c r="R81" s="73"/>
      <c r="S81" s="73"/>
      <c r="T81" s="73"/>
      <c r="U81" s="73"/>
      <c r="V81" s="73"/>
      <c r="W81" s="74"/>
      <c r="X81" s="76"/>
      <c r="Y81" s="85"/>
      <c r="Z81" s="78"/>
      <c r="AA81" s="84"/>
      <c r="AB81" s="87"/>
      <c r="AC81" s="69"/>
      <c r="AD81" s="81"/>
      <c r="AE81" s="85"/>
      <c r="AF81" s="78"/>
      <c r="AG81" s="84"/>
      <c r="AH81" s="89"/>
      <c r="AI81" s="71">
        <f t="shared" si="1"/>
        <v>0</v>
      </c>
      <c r="AJ81" s="81"/>
      <c r="AK81" s="83"/>
    </row>
    <row r="82" spans="1:37" s="122" customFormat="1" x14ac:dyDescent="0.2">
      <c r="A82" s="121"/>
      <c r="B82" s="72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4"/>
      <c r="N82" s="103" t="s">
        <v>115</v>
      </c>
      <c r="O82" s="73"/>
      <c r="P82" s="73"/>
      <c r="Q82" s="73"/>
      <c r="R82" s="73"/>
      <c r="S82" s="73"/>
      <c r="T82" s="73"/>
      <c r="U82" s="73"/>
      <c r="V82" s="73"/>
      <c r="W82" s="74"/>
      <c r="X82" s="76"/>
      <c r="Y82" s="85"/>
      <c r="Z82" s="78"/>
      <c r="AA82" s="84"/>
      <c r="AB82" s="87"/>
      <c r="AC82" s="69"/>
      <c r="AD82" s="81"/>
      <c r="AE82" s="85"/>
      <c r="AF82" s="78"/>
      <c r="AG82" s="84"/>
      <c r="AH82" s="89"/>
      <c r="AI82" s="105">
        <f>AI83</f>
        <v>2400000</v>
      </c>
      <c r="AJ82" s="81"/>
      <c r="AK82" s="83"/>
    </row>
    <row r="83" spans="1:37" s="122" customFormat="1" x14ac:dyDescent="0.2">
      <c r="A83" s="121"/>
      <c r="B83" s="72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4"/>
      <c r="N83" s="88" t="s">
        <v>116</v>
      </c>
      <c r="O83" s="73"/>
      <c r="P83" s="73"/>
      <c r="Q83" s="73"/>
      <c r="R83" s="73"/>
      <c r="S83" s="73"/>
      <c r="T83" s="73"/>
      <c r="U83" s="73"/>
      <c r="V83" s="73"/>
      <c r="W83" s="74"/>
      <c r="X83" s="76"/>
      <c r="Y83" s="85"/>
      <c r="Z83" s="78"/>
      <c r="AA83" s="84"/>
      <c r="AB83" s="87"/>
      <c r="AC83" s="69"/>
      <c r="AD83" s="81"/>
      <c r="AE83" s="85"/>
      <c r="AF83" s="78"/>
      <c r="AG83" s="84"/>
      <c r="AH83" s="89"/>
      <c r="AI83" s="71">
        <f>AI84</f>
        <v>2400000</v>
      </c>
      <c r="AJ83" s="81"/>
      <c r="AK83" s="83"/>
    </row>
    <row r="84" spans="1:37" s="122" customFormat="1" x14ac:dyDescent="0.2">
      <c r="A84" s="121"/>
      <c r="B84" s="72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4"/>
      <c r="N84" s="88" t="s">
        <v>150</v>
      </c>
      <c r="O84" s="73"/>
      <c r="P84" s="73"/>
      <c r="Q84" s="73"/>
      <c r="R84" s="73"/>
      <c r="S84" s="73"/>
      <c r="T84" s="73"/>
      <c r="U84" s="73"/>
      <c r="V84" s="73"/>
      <c r="W84" s="74"/>
      <c r="X84" s="76"/>
      <c r="Y84" s="85"/>
      <c r="Z84" s="78"/>
      <c r="AA84" s="86"/>
      <c r="AB84" s="87"/>
      <c r="AC84" s="69"/>
      <c r="AD84" s="81"/>
      <c r="AE84" s="85">
        <v>6</v>
      </c>
      <c r="AF84" s="78"/>
      <c r="AG84" s="86" t="s">
        <v>33</v>
      </c>
      <c r="AH84" s="89">
        <v>400000</v>
      </c>
      <c r="AI84" s="71">
        <f t="shared" si="1"/>
        <v>2400000</v>
      </c>
      <c r="AJ84" s="81"/>
      <c r="AK84" s="83"/>
    </row>
    <row r="85" spans="1:37" s="122" customFormat="1" x14ac:dyDescent="0.2">
      <c r="A85" s="121"/>
      <c r="B85" s="72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88"/>
      <c r="O85" s="73"/>
      <c r="P85" s="73"/>
      <c r="Q85" s="73"/>
      <c r="R85" s="73"/>
      <c r="S85" s="73"/>
      <c r="T85" s="73"/>
      <c r="U85" s="73"/>
      <c r="V85" s="73"/>
      <c r="W85" s="74"/>
      <c r="X85" s="76"/>
      <c r="Y85" s="85"/>
      <c r="Z85" s="78"/>
      <c r="AA85" s="86"/>
      <c r="AB85" s="87"/>
      <c r="AC85" s="69"/>
      <c r="AD85" s="81"/>
      <c r="AE85" s="85"/>
      <c r="AF85" s="78"/>
      <c r="AG85" s="86"/>
      <c r="AH85" s="89"/>
      <c r="AI85" s="71"/>
      <c r="AJ85" s="81"/>
      <c r="AK85" s="83"/>
    </row>
    <row r="86" spans="1:37" s="122" customFormat="1" x14ac:dyDescent="0.2">
      <c r="A86" s="121"/>
      <c r="B86" s="72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4"/>
      <c r="N86" s="103" t="s">
        <v>38</v>
      </c>
      <c r="O86" s="73"/>
      <c r="P86" s="73"/>
      <c r="Q86" s="73"/>
      <c r="R86" s="73"/>
      <c r="S86" s="73"/>
      <c r="T86" s="73"/>
      <c r="U86" s="73"/>
      <c r="V86" s="73"/>
      <c r="W86" s="74"/>
      <c r="X86" s="76"/>
      <c r="Y86" s="85"/>
      <c r="Z86" s="78"/>
      <c r="AA86" s="84"/>
      <c r="AB86" s="87"/>
      <c r="AC86" s="69"/>
      <c r="AD86" s="81"/>
      <c r="AE86" s="85"/>
      <c r="AF86" s="78"/>
      <c r="AG86" s="84"/>
      <c r="AH86" s="89"/>
      <c r="AI86" s="105">
        <f>AI87+AI91</f>
        <v>10400000</v>
      </c>
      <c r="AJ86" s="81"/>
      <c r="AK86" s="83"/>
    </row>
    <row r="87" spans="1:37" s="122" customFormat="1" x14ac:dyDescent="0.2">
      <c r="A87" s="121"/>
      <c r="B87" s="72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4"/>
      <c r="N87" s="79" t="s">
        <v>137</v>
      </c>
      <c r="O87" s="73"/>
      <c r="P87" s="73"/>
      <c r="Q87" s="73"/>
      <c r="R87" s="73"/>
      <c r="S87" s="73"/>
      <c r="T87" s="73"/>
      <c r="U87" s="73"/>
      <c r="V87" s="73"/>
      <c r="W87" s="74"/>
      <c r="X87" s="76"/>
      <c r="Y87" s="85"/>
      <c r="Z87" s="78"/>
      <c r="AA87" s="84"/>
      <c r="AB87" s="87"/>
      <c r="AC87" s="69"/>
      <c r="AD87" s="81"/>
      <c r="AE87" s="85"/>
      <c r="AF87" s="78"/>
      <c r="AG87" s="84"/>
      <c r="AH87" s="89"/>
      <c r="AI87" s="71">
        <f>SUM(AI88:AI89)</f>
        <v>800000</v>
      </c>
      <c r="AJ87" s="81"/>
      <c r="AK87" s="83"/>
    </row>
    <row r="88" spans="1:37" s="122" customFormat="1" x14ac:dyDescent="0.2">
      <c r="A88" s="121"/>
      <c r="B88" s="72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4"/>
      <c r="N88" s="188" t="s">
        <v>138</v>
      </c>
      <c r="O88" s="73"/>
      <c r="P88" s="73"/>
      <c r="Q88" s="73"/>
      <c r="R88" s="73"/>
      <c r="S88" s="73"/>
      <c r="T88" s="73"/>
      <c r="U88" s="73"/>
      <c r="V88" s="73"/>
      <c r="W88" s="74"/>
      <c r="X88" s="76"/>
      <c r="Y88" s="85"/>
      <c r="Z88" s="78"/>
      <c r="AA88" s="84"/>
      <c r="AB88" s="87"/>
      <c r="AC88" s="69"/>
      <c r="AD88" s="81"/>
      <c r="AE88" s="85">
        <v>20</v>
      </c>
      <c r="AF88" s="78"/>
      <c r="AG88" s="86" t="s">
        <v>129</v>
      </c>
      <c r="AH88" s="89">
        <v>12000</v>
      </c>
      <c r="AI88" s="71">
        <f>AE88*AH88</f>
        <v>240000</v>
      </c>
      <c r="AJ88" s="81"/>
      <c r="AK88" s="83"/>
    </row>
    <row r="89" spans="1:37" s="122" customFormat="1" x14ac:dyDescent="0.2">
      <c r="A89" s="121"/>
      <c r="B89" s="72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4"/>
      <c r="N89" s="188" t="s">
        <v>139</v>
      </c>
      <c r="O89" s="73"/>
      <c r="P89" s="73"/>
      <c r="Q89" s="73"/>
      <c r="R89" s="73"/>
      <c r="S89" s="73"/>
      <c r="T89" s="73"/>
      <c r="U89" s="73"/>
      <c r="V89" s="73"/>
      <c r="W89" s="74"/>
      <c r="X89" s="76"/>
      <c r="Y89" s="85"/>
      <c r="Z89" s="78"/>
      <c r="AA89" s="84"/>
      <c r="AB89" s="87"/>
      <c r="AC89" s="69"/>
      <c r="AD89" s="81"/>
      <c r="AE89" s="85">
        <v>20</v>
      </c>
      <c r="AF89" s="78"/>
      <c r="AG89" s="86" t="s">
        <v>129</v>
      </c>
      <c r="AH89" s="89">
        <v>28000</v>
      </c>
      <c r="AI89" s="71">
        <f>AE89*AH89</f>
        <v>560000</v>
      </c>
      <c r="AJ89" s="81"/>
      <c r="AK89" s="83"/>
    </row>
    <row r="90" spans="1:37" s="122" customFormat="1" x14ac:dyDescent="0.2">
      <c r="A90" s="121"/>
      <c r="B90" s="72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103"/>
      <c r="O90" s="73"/>
      <c r="P90" s="73"/>
      <c r="Q90" s="73"/>
      <c r="R90" s="73"/>
      <c r="S90" s="73"/>
      <c r="T90" s="73"/>
      <c r="U90" s="73"/>
      <c r="V90" s="73"/>
      <c r="W90" s="74"/>
      <c r="X90" s="76"/>
      <c r="Y90" s="85"/>
      <c r="Z90" s="78"/>
      <c r="AA90" s="84"/>
      <c r="AB90" s="87"/>
      <c r="AC90" s="69"/>
      <c r="AD90" s="81"/>
      <c r="AE90" s="85"/>
      <c r="AF90" s="78"/>
      <c r="AG90" s="84"/>
      <c r="AH90" s="89"/>
      <c r="AI90" s="71"/>
      <c r="AJ90" s="81"/>
      <c r="AK90" s="83"/>
    </row>
    <row r="91" spans="1:37" s="122" customFormat="1" x14ac:dyDescent="0.2">
      <c r="A91" s="121"/>
      <c r="B91" s="72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4"/>
      <c r="N91" s="88" t="s">
        <v>119</v>
      </c>
      <c r="O91" s="73"/>
      <c r="P91" s="73"/>
      <c r="Q91" s="73"/>
      <c r="R91" s="73"/>
      <c r="S91" s="73"/>
      <c r="T91" s="73"/>
      <c r="U91" s="73"/>
      <c r="V91" s="73"/>
      <c r="W91" s="74"/>
      <c r="X91" s="76"/>
      <c r="Y91" s="85"/>
      <c r="Z91" s="78"/>
      <c r="AA91" s="84"/>
      <c r="AB91" s="87"/>
      <c r="AC91" s="69"/>
      <c r="AD91" s="81"/>
      <c r="AE91" s="85"/>
      <c r="AF91" s="78"/>
      <c r="AG91" s="84"/>
      <c r="AH91" s="89"/>
      <c r="AI91" s="71">
        <f>AI92</f>
        <v>9600000</v>
      </c>
      <c r="AJ91" s="81"/>
      <c r="AK91" s="83"/>
    </row>
    <row r="92" spans="1:37" s="122" customFormat="1" x14ac:dyDescent="0.2">
      <c r="A92" s="121"/>
      <c r="B92" s="72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4"/>
      <c r="N92" s="88" t="s">
        <v>120</v>
      </c>
      <c r="O92" s="73"/>
      <c r="P92" s="73"/>
      <c r="Q92" s="73"/>
      <c r="R92" s="73"/>
      <c r="S92" s="73"/>
      <c r="T92" s="73"/>
      <c r="U92" s="73"/>
      <c r="V92" s="73"/>
      <c r="W92" s="74"/>
      <c r="X92" s="76"/>
      <c r="Y92" s="85"/>
      <c r="Z92" s="78"/>
      <c r="AA92" s="84"/>
      <c r="AB92" s="87"/>
      <c r="AC92" s="69"/>
      <c r="AD92" s="81"/>
      <c r="AE92" s="85"/>
      <c r="AF92" s="78"/>
      <c r="AG92" s="84"/>
      <c r="AH92" s="89"/>
      <c r="AI92" s="71">
        <f>SUM(AI93:AI94)</f>
        <v>9600000</v>
      </c>
      <c r="AJ92" s="81"/>
      <c r="AK92" s="83"/>
    </row>
    <row r="93" spans="1:37" s="122" customFormat="1" x14ac:dyDescent="0.2">
      <c r="A93" s="121"/>
      <c r="B93" s="72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4"/>
      <c r="N93" s="88" t="s">
        <v>170</v>
      </c>
      <c r="O93" s="73"/>
      <c r="P93" s="73"/>
      <c r="Q93" s="73"/>
      <c r="R93" s="73"/>
      <c r="S93" s="73"/>
      <c r="T93" s="73"/>
      <c r="U93" s="73"/>
      <c r="V93" s="73"/>
      <c r="W93" s="74"/>
      <c r="X93" s="76"/>
      <c r="Y93" s="85"/>
      <c r="Z93" s="78"/>
      <c r="AA93" s="86"/>
      <c r="AB93" s="87"/>
      <c r="AC93" s="69"/>
      <c r="AD93" s="81"/>
      <c r="AE93" s="85">
        <f>80*3</f>
        <v>240</v>
      </c>
      <c r="AF93" s="78"/>
      <c r="AG93" s="86" t="s">
        <v>24</v>
      </c>
      <c r="AH93" s="89">
        <v>28000</v>
      </c>
      <c r="AI93" s="71">
        <f t="shared" si="1"/>
        <v>6720000</v>
      </c>
      <c r="AJ93" s="81"/>
      <c r="AK93" s="83"/>
    </row>
    <row r="94" spans="1:37" s="122" customFormat="1" x14ac:dyDescent="0.2">
      <c r="A94" s="121"/>
      <c r="B94" s="72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4"/>
      <c r="N94" s="88" t="s">
        <v>171</v>
      </c>
      <c r="O94" s="73"/>
      <c r="P94" s="73"/>
      <c r="Q94" s="73"/>
      <c r="R94" s="73"/>
      <c r="S94" s="73"/>
      <c r="T94" s="73"/>
      <c r="U94" s="73"/>
      <c r="V94" s="73"/>
      <c r="W94" s="74"/>
      <c r="X94" s="76"/>
      <c r="Y94" s="85"/>
      <c r="Z94" s="78"/>
      <c r="AA94" s="86"/>
      <c r="AB94" s="87"/>
      <c r="AC94" s="69"/>
      <c r="AD94" s="81"/>
      <c r="AE94" s="85">
        <v>240</v>
      </c>
      <c r="AF94" s="78"/>
      <c r="AG94" s="86" t="s">
        <v>24</v>
      </c>
      <c r="AH94" s="89">
        <v>12000</v>
      </c>
      <c r="AI94" s="71">
        <f t="shared" si="1"/>
        <v>2880000</v>
      </c>
      <c r="AJ94" s="81"/>
      <c r="AK94" s="83"/>
    </row>
    <row r="95" spans="1:37" s="122" customFormat="1" x14ac:dyDescent="0.2">
      <c r="A95" s="121"/>
      <c r="B95" s="72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4"/>
      <c r="N95" s="88"/>
      <c r="O95" s="73"/>
      <c r="P95" s="73"/>
      <c r="Q95" s="73"/>
      <c r="R95" s="73"/>
      <c r="S95" s="73"/>
      <c r="T95" s="73"/>
      <c r="U95" s="73"/>
      <c r="V95" s="73"/>
      <c r="W95" s="74"/>
      <c r="X95" s="76"/>
      <c r="Y95" s="85"/>
      <c r="Z95" s="78"/>
      <c r="AA95" s="86"/>
      <c r="AB95" s="87"/>
      <c r="AC95" s="69"/>
      <c r="AD95" s="81"/>
      <c r="AE95" s="85"/>
      <c r="AF95" s="78"/>
      <c r="AG95" s="86"/>
      <c r="AH95" s="89"/>
      <c r="AI95" s="71"/>
      <c r="AJ95" s="81"/>
      <c r="AK95" s="83"/>
    </row>
    <row r="96" spans="1:37" s="122" customFormat="1" x14ac:dyDescent="0.2">
      <c r="A96" s="121"/>
      <c r="B96" s="72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4"/>
      <c r="N96" s="75" t="s">
        <v>121</v>
      </c>
      <c r="O96" s="73"/>
      <c r="P96" s="73"/>
      <c r="Q96" s="73"/>
      <c r="R96" s="73"/>
      <c r="S96" s="73"/>
      <c r="T96" s="73"/>
      <c r="U96" s="73"/>
      <c r="V96" s="73"/>
      <c r="W96" s="74"/>
      <c r="X96" s="76"/>
      <c r="Y96" s="85"/>
      <c r="Z96" s="78"/>
      <c r="AA96" s="86"/>
      <c r="AB96" s="87"/>
      <c r="AC96" s="69"/>
      <c r="AD96" s="81"/>
      <c r="AE96" s="85"/>
      <c r="AF96" s="78"/>
      <c r="AG96" s="86"/>
      <c r="AH96" s="89"/>
      <c r="AI96" s="105">
        <f>AI97+AI101</f>
        <v>8040000</v>
      </c>
      <c r="AJ96" s="81"/>
      <c r="AK96" s="83"/>
    </row>
    <row r="97" spans="1:37" s="122" customFormat="1" x14ac:dyDescent="0.2">
      <c r="A97" s="121"/>
      <c r="B97" s="72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4"/>
      <c r="N97" s="79" t="s">
        <v>39</v>
      </c>
      <c r="O97" s="73"/>
      <c r="P97" s="73"/>
      <c r="Q97" s="73"/>
      <c r="R97" s="73"/>
      <c r="S97" s="73"/>
      <c r="T97" s="73"/>
      <c r="U97" s="73"/>
      <c r="V97" s="73"/>
      <c r="W97" s="74"/>
      <c r="X97" s="76"/>
      <c r="Y97" s="85"/>
      <c r="Z97" s="78"/>
      <c r="AA97" s="86"/>
      <c r="AB97" s="90"/>
      <c r="AC97" s="69"/>
      <c r="AD97" s="81"/>
      <c r="AE97" s="85"/>
      <c r="AF97" s="78"/>
      <c r="AG97" s="86"/>
      <c r="AH97" s="91"/>
      <c r="AI97" s="71">
        <f>SUM(AI98:AI99)</f>
        <v>1680000</v>
      </c>
      <c r="AJ97" s="81"/>
      <c r="AK97" s="83"/>
    </row>
    <row r="98" spans="1:37" s="122" customFormat="1" x14ac:dyDescent="0.2">
      <c r="A98" s="121"/>
      <c r="B98" s="72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4"/>
      <c r="N98" s="79" t="s">
        <v>168</v>
      </c>
      <c r="O98" s="73"/>
      <c r="P98" s="73"/>
      <c r="Q98" s="73"/>
      <c r="R98" s="73"/>
      <c r="S98" s="73"/>
      <c r="T98" s="73"/>
      <c r="U98" s="73"/>
      <c r="V98" s="73"/>
      <c r="W98" s="74"/>
      <c r="X98" s="76"/>
      <c r="Y98" s="85"/>
      <c r="Z98" s="78"/>
      <c r="AA98" s="86"/>
      <c r="AB98" s="90"/>
      <c r="AC98" s="69"/>
      <c r="AD98" s="81"/>
      <c r="AE98" s="85">
        <v>16</v>
      </c>
      <c r="AF98" s="78"/>
      <c r="AG98" s="86" t="s">
        <v>24</v>
      </c>
      <c r="AH98" s="91">
        <v>80000</v>
      </c>
      <c r="AI98" s="71">
        <f t="shared" si="1"/>
        <v>1280000</v>
      </c>
      <c r="AJ98" s="81"/>
      <c r="AK98" s="83"/>
    </row>
    <row r="99" spans="1:37" s="122" customFormat="1" ht="13.5" thickBot="1" x14ac:dyDescent="0.25">
      <c r="A99" s="121"/>
      <c r="B99" s="72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4"/>
      <c r="N99" s="79" t="s">
        <v>169</v>
      </c>
      <c r="O99" s="73"/>
      <c r="P99" s="73"/>
      <c r="Q99" s="73"/>
      <c r="R99" s="73"/>
      <c r="S99" s="73"/>
      <c r="T99" s="73"/>
      <c r="U99" s="73"/>
      <c r="V99" s="73"/>
      <c r="W99" s="74"/>
      <c r="X99" s="76"/>
      <c r="Y99" s="85"/>
      <c r="Z99" s="78"/>
      <c r="AA99" s="86"/>
      <c r="AB99" s="91"/>
      <c r="AC99" s="70"/>
      <c r="AD99" s="81"/>
      <c r="AE99" s="85">
        <v>4</v>
      </c>
      <c r="AF99" s="78"/>
      <c r="AG99" s="86" t="s">
        <v>24</v>
      </c>
      <c r="AH99" s="91">
        <v>100000</v>
      </c>
      <c r="AI99" s="71">
        <f t="shared" si="1"/>
        <v>400000</v>
      </c>
      <c r="AJ99" s="81"/>
      <c r="AK99" s="83"/>
    </row>
    <row r="100" spans="1:37" s="122" customFormat="1" ht="13.5" thickBot="1" x14ac:dyDescent="0.25">
      <c r="A100" s="121"/>
      <c r="B100" s="171">
        <v>1</v>
      </c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3"/>
      <c r="N100" s="172">
        <v>2</v>
      </c>
      <c r="O100" s="172"/>
      <c r="P100" s="172"/>
      <c r="Q100" s="172"/>
      <c r="R100" s="172"/>
      <c r="S100" s="172"/>
      <c r="T100" s="172"/>
      <c r="U100" s="172"/>
      <c r="V100" s="172"/>
      <c r="W100" s="173"/>
      <c r="X100" s="174">
        <v>3</v>
      </c>
      <c r="Y100" s="172"/>
      <c r="Z100" s="175"/>
      <c r="AA100" s="176">
        <v>4</v>
      </c>
      <c r="AB100" s="177">
        <v>5</v>
      </c>
      <c r="AC100" s="178">
        <v>6</v>
      </c>
      <c r="AD100" s="174">
        <v>7</v>
      </c>
      <c r="AE100" s="172"/>
      <c r="AF100" s="175"/>
      <c r="AG100" s="176">
        <v>8</v>
      </c>
      <c r="AH100" s="177">
        <v>9</v>
      </c>
      <c r="AI100" s="178">
        <v>10</v>
      </c>
      <c r="AJ100" s="178">
        <v>11</v>
      </c>
      <c r="AK100" s="178">
        <v>12</v>
      </c>
    </row>
    <row r="101" spans="1:37" s="122" customFormat="1" x14ac:dyDescent="0.2">
      <c r="A101" s="121"/>
      <c r="B101" s="72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4"/>
      <c r="N101" s="79" t="s">
        <v>40</v>
      </c>
      <c r="O101" s="73"/>
      <c r="P101" s="73"/>
      <c r="Q101" s="73"/>
      <c r="R101" s="73"/>
      <c r="S101" s="73"/>
      <c r="T101" s="73"/>
      <c r="U101" s="73"/>
      <c r="V101" s="73"/>
      <c r="W101" s="74"/>
      <c r="X101" s="76"/>
      <c r="Y101" s="85"/>
      <c r="Z101" s="78"/>
      <c r="AA101" s="86"/>
      <c r="AB101" s="89"/>
      <c r="AC101" s="70"/>
      <c r="AD101" s="81"/>
      <c r="AE101" s="85"/>
      <c r="AF101" s="78"/>
      <c r="AG101" s="86"/>
      <c r="AH101" s="89"/>
      <c r="AI101" s="71">
        <f>SUM(AI102:AI106)</f>
        <v>6360000</v>
      </c>
      <c r="AJ101" s="81"/>
      <c r="AK101" s="83"/>
    </row>
    <row r="102" spans="1:37" s="122" customFormat="1" x14ac:dyDescent="0.2">
      <c r="A102" s="121"/>
      <c r="B102" s="72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4"/>
      <c r="N102" s="88" t="s">
        <v>164</v>
      </c>
      <c r="O102" s="73"/>
      <c r="P102" s="73"/>
      <c r="Q102" s="73"/>
      <c r="R102" s="73"/>
      <c r="S102" s="73"/>
      <c r="T102" s="73"/>
      <c r="U102" s="73"/>
      <c r="V102" s="73"/>
      <c r="W102" s="74"/>
      <c r="X102" s="76"/>
      <c r="Y102" s="85"/>
      <c r="Z102" s="78"/>
      <c r="AA102" s="86"/>
      <c r="AB102" s="89"/>
      <c r="AC102" s="70"/>
      <c r="AD102" s="81"/>
      <c r="AE102" s="85">
        <v>3</v>
      </c>
      <c r="AF102" s="78"/>
      <c r="AG102" s="86" t="s">
        <v>24</v>
      </c>
      <c r="AH102" s="89">
        <v>550000</v>
      </c>
      <c r="AI102" s="71">
        <f t="shared" si="1"/>
        <v>1650000</v>
      </c>
      <c r="AJ102" s="81"/>
      <c r="AK102" s="83"/>
    </row>
    <row r="103" spans="1:37" s="122" customFormat="1" x14ac:dyDescent="0.2">
      <c r="A103" s="121"/>
      <c r="B103" s="72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4"/>
      <c r="N103" s="88" t="s">
        <v>165</v>
      </c>
      <c r="O103" s="73"/>
      <c r="P103" s="73"/>
      <c r="Q103" s="73"/>
      <c r="R103" s="73"/>
      <c r="S103" s="73"/>
      <c r="T103" s="73"/>
      <c r="U103" s="73"/>
      <c r="V103" s="73"/>
      <c r="W103" s="74"/>
      <c r="X103" s="76"/>
      <c r="Y103" s="85"/>
      <c r="Z103" s="78"/>
      <c r="AA103" s="86"/>
      <c r="AB103" s="91"/>
      <c r="AC103" s="70"/>
      <c r="AD103" s="81"/>
      <c r="AE103" s="85">
        <v>3</v>
      </c>
      <c r="AF103" s="78"/>
      <c r="AG103" s="86" t="s">
        <v>24</v>
      </c>
      <c r="AH103" s="91">
        <v>450000</v>
      </c>
      <c r="AI103" s="71">
        <f t="shared" si="1"/>
        <v>1350000</v>
      </c>
      <c r="AJ103" s="81"/>
      <c r="AK103" s="83"/>
    </row>
    <row r="104" spans="1:37" s="122" customFormat="1" x14ac:dyDescent="0.2">
      <c r="A104" s="121"/>
      <c r="B104" s="72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N104" s="88" t="s">
        <v>166</v>
      </c>
      <c r="O104" s="73"/>
      <c r="P104" s="73"/>
      <c r="Q104" s="73"/>
      <c r="R104" s="73"/>
      <c r="S104" s="73"/>
      <c r="T104" s="73"/>
      <c r="U104" s="73"/>
      <c r="V104" s="73"/>
      <c r="W104" s="74"/>
      <c r="X104" s="76"/>
      <c r="Y104" s="85"/>
      <c r="Z104" s="78"/>
      <c r="AA104" s="86"/>
      <c r="AB104" s="91"/>
      <c r="AC104" s="70"/>
      <c r="AD104" s="81"/>
      <c r="AE104" s="85">
        <v>3</v>
      </c>
      <c r="AF104" s="78"/>
      <c r="AG104" s="86" t="s">
        <v>24</v>
      </c>
      <c r="AH104" s="91">
        <v>450000</v>
      </c>
      <c r="AI104" s="71">
        <f t="shared" si="1"/>
        <v>1350000</v>
      </c>
      <c r="AJ104" s="81"/>
      <c r="AK104" s="83"/>
    </row>
    <row r="105" spans="1:37" s="122" customFormat="1" x14ac:dyDescent="0.2">
      <c r="A105" s="121"/>
      <c r="B105" s="72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4"/>
      <c r="N105" s="88" t="s">
        <v>167</v>
      </c>
      <c r="O105" s="73"/>
      <c r="P105" s="73"/>
      <c r="Q105" s="73"/>
      <c r="R105" s="73"/>
      <c r="S105" s="73"/>
      <c r="T105" s="73"/>
      <c r="U105" s="73"/>
      <c r="V105" s="73"/>
      <c r="W105" s="74"/>
      <c r="X105" s="76"/>
      <c r="Y105" s="85"/>
      <c r="Z105" s="78"/>
      <c r="AA105" s="86"/>
      <c r="AB105" s="91"/>
      <c r="AC105" s="70"/>
      <c r="AD105" s="81"/>
      <c r="AE105" s="85">
        <v>3</v>
      </c>
      <c r="AF105" s="78"/>
      <c r="AG105" s="86" t="s">
        <v>24</v>
      </c>
      <c r="AH105" s="91">
        <v>270000</v>
      </c>
      <c r="AI105" s="71">
        <f t="shared" si="1"/>
        <v>810000</v>
      </c>
      <c r="AJ105" s="81"/>
      <c r="AK105" s="83"/>
    </row>
    <row r="106" spans="1:37" s="122" customFormat="1" x14ac:dyDescent="0.2">
      <c r="A106" s="121"/>
      <c r="B106" s="72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4"/>
      <c r="N106" s="88" t="s">
        <v>128</v>
      </c>
      <c r="O106" s="73"/>
      <c r="P106" s="73"/>
      <c r="Q106" s="73"/>
      <c r="R106" s="73"/>
      <c r="S106" s="73"/>
      <c r="T106" s="73"/>
      <c r="U106" s="73"/>
      <c r="V106" s="73"/>
      <c r="W106" s="74"/>
      <c r="X106" s="76"/>
      <c r="Y106" s="85"/>
      <c r="Z106" s="78"/>
      <c r="AA106" s="86"/>
      <c r="AB106" s="90"/>
      <c r="AC106" s="69"/>
      <c r="AD106" s="81"/>
      <c r="AE106" s="85">
        <v>3</v>
      </c>
      <c r="AF106" s="78"/>
      <c r="AG106" s="86" t="s">
        <v>24</v>
      </c>
      <c r="AH106" s="91">
        <v>400000</v>
      </c>
      <c r="AI106" s="71">
        <f t="shared" si="1"/>
        <v>1200000</v>
      </c>
      <c r="AJ106" s="81"/>
      <c r="AK106" s="83"/>
    </row>
    <row r="107" spans="1:37" s="122" customFormat="1" ht="13.5" thickBot="1" x14ac:dyDescent="0.25">
      <c r="A107" s="189"/>
      <c r="B107" s="190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2"/>
      <c r="N107" s="193"/>
      <c r="O107" s="193"/>
      <c r="P107" s="193"/>
      <c r="Q107" s="193"/>
      <c r="R107" s="193"/>
      <c r="S107" s="193"/>
      <c r="T107" s="194"/>
      <c r="U107" s="193"/>
      <c r="V107" s="193"/>
      <c r="W107" s="193"/>
      <c r="X107" s="195"/>
      <c r="Y107" s="196"/>
      <c r="Z107" s="196"/>
      <c r="AA107" s="197"/>
      <c r="AB107" s="198"/>
      <c r="AC107" s="199"/>
      <c r="AD107" s="200"/>
      <c r="AE107" s="201"/>
      <c r="AF107" s="202"/>
      <c r="AG107" s="203"/>
      <c r="AH107" s="204"/>
      <c r="AI107" s="205"/>
      <c r="AJ107" s="206"/>
      <c r="AK107" s="207"/>
    </row>
    <row r="108" spans="1:37" s="117" customFormat="1" ht="13.5" thickBot="1" x14ac:dyDescent="0.25">
      <c r="A108" s="6"/>
      <c r="B108" s="208"/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10"/>
      <c r="N108" s="211" t="s">
        <v>48</v>
      </c>
      <c r="O108" s="212"/>
      <c r="P108" s="212"/>
      <c r="Q108" s="212"/>
      <c r="R108" s="212"/>
      <c r="S108" s="212"/>
      <c r="T108" s="212"/>
      <c r="U108" s="212"/>
      <c r="V108" s="212"/>
      <c r="W108" s="213"/>
      <c r="X108" s="214" t="s">
        <v>31</v>
      </c>
      <c r="Y108" s="215"/>
      <c r="Z108" s="215"/>
      <c r="AA108" s="215"/>
      <c r="AB108" s="216"/>
      <c r="AC108" s="217"/>
      <c r="AD108" s="214" t="s">
        <v>31</v>
      </c>
      <c r="AE108" s="215"/>
      <c r="AF108" s="215"/>
      <c r="AG108" s="215"/>
      <c r="AH108" s="216"/>
      <c r="AI108" s="217">
        <f>AI29</f>
        <v>115000000</v>
      </c>
      <c r="AJ108" s="217"/>
      <c r="AK108" s="218"/>
    </row>
    <row r="109" spans="1:37" x14ac:dyDescent="0.2">
      <c r="B109" s="219"/>
      <c r="C109" s="220"/>
      <c r="D109" s="221"/>
      <c r="E109" s="221"/>
      <c r="F109" s="221"/>
      <c r="G109" s="221"/>
      <c r="H109" s="221"/>
      <c r="I109" s="7"/>
      <c r="J109" s="7"/>
      <c r="K109" s="7"/>
      <c r="L109" s="7"/>
      <c r="M109" s="7"/>
      <c r="N109" s="7"/>
      <c r="O109" s="222"/>
      <c r="P109" s="222"/>
      <c r="Q109" s="7"/>
      <c r="R109" s="7"/>
      <c r="S109" s="7"/>
      <c r="T109" s="7"/>
      <c r="U109" s="7"/>
      <c r="V109" s="7"/>
      <c r="W109" s="7"/>
      <c r="X109" s="223"/>
      <c r="Y109" s="223"/>
      <c r="Z109" s="223"/>
      <c r="AA109" s="223"/>
      <c r="AB109" s="6"/>
      <c r="AC109" s="224"/>
      <c r="AD109" s="6"/>
      <c r="AE109" s="223"/>
      <c r="AF109" s="223"/>
      <c r="AG109" s="223"/>
      <c r="AH109" s="223"/>
      <c r="AI109" s="225"/>
      <c r="AJ109" s="6"/>
      <c r="AK109" s="107"/>
    </row>
    <row r="110" spans="1:37" x14ac:dyDescent="0.2">
      <c r="B110" s="219"/>
      <c r="C110" s="220"/>
      <c r="D110" s="221"/>
      <c r="E110" s="221"/>
      <c r="F110" s="221"/>
      <c r="G110" s="221"/>
      <c r="H110" s="221"/>
      <c r="I110" s="7"/>
      <c r="J110" s="7"/>
      <c r="K110" s="7"/>
      <c r="L110" s="7"/>
      <c r="M110" s="221"/>
      <c r="N110" s="221"/>
      <c r="O110" s="226"/>
      <c r="P110" s="226"/>
      <c r="Q110" s="7"/>
      <c r="R110" s="7"/>
      <c r="S110" s="7"/>
      <c r="T110" s="7"/>
      <c r="U110" s="7"/>
      <c r="V110" s="7"/>
      <c r="W110" s="227"/>
      <c r="X110" s="227"/>
      <c r="Y110" s="227"/>
      <c r="Z110" s="227"/>
      <c r="AA110" s="227"/>
      <c r="AB110" s="6"/>
      <c r="AC110" s="6"/>
      <c r="AD110" s="6"/>
      <c r="AE110" s="6"/>
      <c r="AF110" s="221" t="s">
        <v>66</v>
      </c>
      <c r="AG110" s="221"/>
      <c r="AH110" s="221"/>
      <c r="AI110" s="221"/>
      <c r="AJ110" s="6"/>
      <c r="AK110" s="107"/>
    </row>
    <row r="111" spans="1:37" x14ac:dyDescent="0.2">
      <c r="B111" s="219"/>
      <c r="C111" s="220"/>
      <c r="D111" s="221"/>
      <c r="E111" s="221"/>
      <c r="F111" s="221"/>
      <c r="G111" s="221"/>
      <c r="H111" s="221"/>
      <c r="I111" s="7"/>
      <c r="J111" s="7"/>
      <c r="K111" s="7"/>
      <c r="L111" s="7"/>
      <c r="M111" s="221"/>
      <c r="N111" s="221"/>
      <c r="O111" s="226"/>
      <c r="P111" s="228"/>
      <c r="Q111" s="7"/>
      <c r="R111" s="7"/>
      <c r="S111" s="7"/>
      <c r="T111" s="7"/>
      <c r="U111" s="7"/>
      <c r="V111" s="7"/>
      <c r="W111" s="227"/>
      <c r="X111" s="227"/>
      <c r="Y111" s="227"/>
      <c r="Z111" s="227"/>
      <c r="AA111" s="227"/>
      <c r="AB111" s="6"/>
      <c r="AC111" s="6"/>
      <c r="AD111" s="6"/>
      <c r="AE111" s="6"/>
      <c r="AF111" s="227"/>
      <c r="AG111" s="227"/>
      <c r="AH111" s="6"/>
      <c r="AI111" s="227"/>
      <c r="AJ111" s="244"/>
      <c r="AK111" s="107"/>
    </row>
    <row r="112" spans="1:37" s="229" customFormat="1" ht="12.75" customHeight="1" x14ac:dyDescent="0.2">
      <c r="B112" s="230"/>
      <c r="C112" s="231"/>
      <c r="D112" s="232"/>
      <c r="E112" s="232"/>
      <c r="F112" s="232"/>
      <c r="G112" s="232"/>
      <c r="H112" s="232"/>
      <c r="I112" s="233"/>
      <c r="J112" s="233"/>
      <c r="K112" s="233"/>
      <c r="L112" s="234"/>
      <c r="M112" s="232"/>
      <c r="N112" s="232"/>
      <c r="O112" s="235"/>
      <c r="P112" s="236"/>
      <c r="Q112" s="234"/>
      <c r="R112" s="234"/>
      <c r="S112" s="234"/>
      <c r="T112" s="234"/>
      <c r="U112" s="234"/>
      <c r="V112" s="234"/>
      <c r="W112" s="234"/>
      <c r="X112" s="237"/>
      <c r="Y112" s="234"/>
      <c r="Z112" s="233"/>
      <c r="AA112" s="238"/>
      <c r="AB112" s="238"/>
      <c r="AC112" s="238"/>
      <c r="AD112" s="238"/>
      <c r="AE112" s="239"/>
      <c r="AF112" s="240" t="s">
        <v>161</v>
      </c>
      <c r="AG112" s="240"/>
      <c r="AH112" s="240"/>
      <c r="AI112" s="240"/>
      <c r="AJ112" s="6"/>
      <c r="AK112" s="241"/>
    </row>
    <row r="113" spans="2:37" s="229" customFormat="1" x14ac:dyDescent="0.2">
      <c r="B113" s="230"/>
      <c r="C113" s="230"/>
      <c r="D113" s="233"/>
      <c r="E113" s="233"/>
      <c r="F113" s="233"/>
      <c r="G113" s="233"/>
      <c r="H113" s="233"/>
      <c r="I113" s="233"/>
      <c r="J113" s="233"/>
      <c r="K113" s="233"/>
      <c r="L113" s="234"/>
      <c r="M113" s="233"/>
      <c r="N113" s="233"/>
      <c r="O113" s="235"/>
      <c r="P113" s="236"/>
      <c r="Q113" s="234"/>
      <c r="R113" s="234"/>
      <c r="S113" s="234"/>
      <c r="T113" s="234"/>
      <c r="U113" s="234"/>
      <c r="V113" s="234"/>
      <c r="W113" s="234"/>
      <c r="X113" s="237"/>
      <c r="Y113" s="234"/>
      <c r="Z113" s="233"/>
      <c r="AA113" s="238"/>
      <c r="AB113" s="238"/>
      <c r="AC113" s="238"/>
      <c r="AD113" s="238"/>
      <c r="AE113" s="239"/>
      <c r="AF113" s="221" t="s">
        <v>162</v>
      </c>
      <c r="AG113" s="221"/>
      <c r="AH113" s="221"/>
      <c r="AI113" s="221"/>
      <c r="AJ113" s="6"/>
      <c r="AK113" s="241"/>
    </row>
    <row r="114" spans="2:37" s="229" customFormat="1" x14ac:dyDescent="0.2">
      <c r="B114" s="230"/>
      <c r="C114" s="230"/>
      <c r="D114" s="233"/>
      <c r="E114" s="233"/>
      <c r="F114" s="233"/>
      <c r="G114" s="233"/>
      <c r="H114" s="233"/>
      <c r="I114" s="233"/>
      <c r="J114" s="233"/>
      <c r="K114" s="233"/>
      <c r="L114" s="234"/>
      <c r="M114" s="233"/>
      <c r="N114" s="233"/>
      <c r="O114" s="235"/>
      <c r="P114" s="236"/>
      <c r="Q114" s="234"/>
      <c r="R114" s="234"/>
      <c r="S114" s="234"/>
      <c r="T114" s="234"/>
      <c r="U114" s="234"/>
      <c r="V114" s="234"/>
      <c r="W114" s="234"/>
      <c r="X114" s="237"/>
      <c r="Y114" s="234"/>
      <c r="Z114" s="233"/>
      <c r="AA114" s="238"/>
      <c r="AB114" s="238"/>
      <c r="AC114" s="238"/>
      <c r="AD114" s="238"/>
      <c r="AE114" s="239"/>
      <c r="AF114" s="221" t="s">
        <v>7</v>
      </c>
      <c r="AG114" s="221"/>
      <c r="AH114" s="221"/>
      <c r="AI114" s="221"/>
      <c r="AJ114" s="6"/>
      <c r="AK114" s="241"/>
    </row>
    <row r="115" spans="2:37" x14ac:dyDescent="0.2">
      <c r="B115" s="219"/>
      <c r="C115" s="219"/>
      <c r="D115" s="7"/>
      <c r="E115" s="7"/>
      <c r="F115" s="7"/>
      <c r="G115" s="7"/>
      <c r="H115" s="7"/>
      <c r="I115" s="7"/>
      <c r="J115" s="7"/>
      <c r="K115" s="7"/>
      <c r="L115" s="14"/>
      <c r="M115" s="7"/>
      <c r="N115" s="7"/>
      <c r="O115" s="228"/>
      <c r="P115" s="242"/>
      <c r="Q115" s="226"/>
      <c r="R115" s="226"/>
      <c r="S115" s="226"/>
      <c r="T115" s="226"/>
      <c r="U115" s="226"/>
      <c r="V115" s="226"/>
      <c r="W115" s="14"/>
      <c r="X115" s="243"/>
      <c r="Y115" s="14"/>
      <c r="Z115" s="7"/>
      <c r="AA115" s="6"/>
      <c r="AB115" s="6"/>
      <c r="AC115" s="6"/>
      <c r="AD115" s="6"/>
      <c r="AE115" s="6"/>
      <c r="AF115" s="14"/>
      <c r="AG115" s="243"/>
      <c r="AH115" s="6"/>
      <c r="AI115" s="14"/>
      <c r="AJ115" s="244"/>
      <c r="AK115" s="107"/>
    </row>
    <row r="116" spans="2:37" x14ac:dyDescent="0.2">
      <c r="B116" s="219"/>
      <c r="C116" s="219"/>
      <c r="D116" s="7"/>
      <c r="E116" s="7"/>
      <c r="F116" s="7"/>
      <c r="G116" s="7"/>
      <c r="H116" s="7"/>
      <c r="I116" s="7"/>
      <c r="J116" s="7"/>
      <c r="K116" s="7"/>
      <c r="L116" s="14"/>
      <c r="M116" s="7"/>
      <c r="N116" s="7"/>
      <c r="O116" s="228"/>
      <c r="P116" s="242"/>
      <c r="Q116" s="226"/>
      <c r="R116" s="226"/>
      <c r="S116" s="226"/>
      <c r="T116" s="226"/>
      <c r="U116" s="226"/>
      <c r="V116" s="226"/>
      <c r="W116" s="14"/>
      <c r="X116" s="243"/>
      <c r="Y116" s="14"/>
      <c r="Z116" s="7"/>
      <c r="AA116" s="6"/>
      <c r="AB116" s="6"/>
      <c r="AC116" s="6"/>
      <c r="AD116" s="6"/>
      <c r="AE116" s="6"/>
      <c r="AF116" s="14"/>
      <c r="AG116" s="243"/>
      <c r="AH116" s="6"/>
      <c r="AI116" s="246"/>
      <c r="AJ116" s="6"/>
      <c r="AK116" s="107"/>
    </row>
    <row r="117" spans="2:37" x14ac:dyDescent="0.2">
      <c r="B117" s="219"/>
      <c r="C117" s="219"/>
      <c r="D117" s="7"/>
      <c r="E117" s="7"/>
      <c r="F117" s="7"/>
      <c r="G117" s="7"/>
      <c r="H117" s="245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246"/>
      <c r="X117" s="246"/>
      <c r="Y117" s="246"/>
      <c r="Z117" s="246"/>
      <c r="AA117" s="246"/>
      <c r="AB117" s="6"/>
      <c r="AC117" s="6"/>
      <c r="AD117" s="6"/>
      <c r="AE117" s="6"/>
      <c r="AF117" s="139" t="s">
        <v>159</v>
      </c>
      <c r="AG117" s="139"/>
      <c r="AH117" s="139"/>
      <c r="AI117" s="139"/>
      <c r="AJ117" s="6"/>
      <c r="AK117" s="107"/>
    </row>
    <row r="118" spans="2:37" x14ac:dyDescent="0.2">
      <c r="B118" s="219"/>
      <c r="C118" s="219"/>
      <c r="D118" s="7"/>
      <c r="E118" s="7"/>
      <c r="F118" s="7"/>
      <c r="G118" s="7"/>
      <c r="H118" s="245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227"/>
      <c r="X118" s="227"/>
      <c r="Y118" s="227"/>
      <c r="Z118" s="227"/>
      <c r="AA118" s="227"/>
      <c r="AB118" s="6"/>
      <c r="AC118" s="6"/>
      <c r="AD118" s="6"/>
      <c r="AE118" s="6"/>
      <c r="AF118" s="317" t="s">
        <v>163</v>
      </c>
      <c r="AG118" s="317"/>
      <c r="AH118" s="317"/>
      <c r="AI118" s="317"/>
      <c r="AJ118" s="6"/>
      <c r="AK118" s="107"/>
    </row>
    <row r="119" spans="2:37" x14ac:dyDescent="0.2">
      <c r="B119" s="247"/>
      <c r="C119" s="247"/>
      <c r="D119" s="248"/>
      <c r="E119" s="248"/>
      <c r="F119" s="248"/>
      <c r="G119" s="248"/>
      <c r="H119" s="248"/>
      <c r="I119" s="248"/>
      <c r="J119" s="248"/>
      <c r="K119" s="249"/>
      <c r="L119" s="250"/>
      <c r="M119" s="249"/>
      <c r="N119" s="249"/>
      <c r="O119" s="251"/>
      <c r="P119" s="252"/>
      <c r="Q119" s="253"/>
      <c r="R119" s="250"/>
      <c r="S119" s="248"/>
      <c r="T119" s="248"/>
      <c r="U119" s="248"/>
      <c r="V119" s="248"/>
      <c r="W119" s="248"/>
      <c r="X119" s="248"/>
      <c r="Y119" s="248"/>
      <c r="Z119" s="248"/>
      <c r="AA119" s="248"/>
      <c r="AB119" s="248"/>
      <c r="AC119" s="248"/>
      <c r="AD119" s="248"/>
      <c r="AE119" s="248"/>
      <c r="AF119" s="316" t="s">
        <v>160</v>
      </c>
      <c r="AG119" s="316"/>
      <c r="AH119" s="316"/>
      <c r="AI119" s="316"/>
      <c r="AJ119" s="248"/>
      <c r="AK119" s="254"/>
    </row>
    <row r="120" spans="2:37" x14ac:dyDescent="0.2">
      <c r="B120" s="5"/>
      <c r="C120" s="5" t="s">
        <v>52</v>
      </c>
      <c r="D120" s="6"/>
      <c r="E120" s="6"/>
      <c r="F120" s="7"/>
      <c r="G120" s="7"/>
      <c r="H120" s="7"/>
      <c r="I120" s="7"/>
      <c r="J120" s="7"/>
      <c r="K120" s="7"/>
      <c r="L120" s="14"/>
      <c r="M120" s="7"/>
      <c r="N120" s="7"/>
      <c r="O120" s="228"/>
      <c r="P120" s="242"/>
      <c r="Q120" s="226"/>
      <c r="R120" s="14"/>
      <c r="S120" s="6"/>
      <c r="T120" s="6"/>
      <c r="U120" s="6"/>
      <c r="V120" s="6"/>
      <c r="W120" s="6"/>
      <c r="X120" s="6"/>
      <c r="Y120" s="6"/>
      <c r="Z120" s="6"/>
      <c r="AA120" s="6"/>
      <c r="AB120" s="246"/>
      <c r="AC120" s="246"/>
      <c r="AD120" s="255"/>
      <c r="AE120" s="255"/>
      <c r="AF120" s="255"/>
      <c r="AG120" s="246"/>
      <c r="AH120" s="256"/>
      <c r="AI120" s="6"/>
      <c r="AJ120" s="6"/>
      <c r="AK120" s="107"/>
    </row>
    <row r="121" spans="2:37" x14ac:dyDescent="0.2">
      <c r="B121" s="5"/>
      <c r="C121" s="5" t="s">
        <v>53</v>
      </c>
      <c r="D121" s="6"/>
      <c r="E121" s="6"/>
      <c r="F121" s="7"/>
      <c r="G121" s="7"/>
      <c r="H121" s="7"/>
      <c r="I121" s="7"/>
      <c r="J121" s="7"/>
      <c r="K121" s="7"/>
      <c r="L121" s="14"/>
      <c r="M121" s="7"/>
      <c r="N121" s="7"/>
      <c r="O121" s="228"/>
      <c r="P121" s="242"/>
      <c r="Q121" s="226"/>
      <c r="R121" s="14"/>
      <c r="S121" s="6"/>
      <c r="T121" s="6"/>
      <c r="U121" s="6"/>
      <c r="V121" s="6"/>
      <c r="W121" s="6"/>
      <c r="X121" s="6"/>
      <c r="Y121" s="6"/>
      <c r="Z121" s="6"/>
      <c r="AA121" s="6"/>
      <c r="AB121" s="246"/>
      <c r="AC121" s="246"/>
      <c r="AD121" s="255"/>
      <c r="AE121" s="255"/>
      <c r="AF121" s="255"/>
      <c r="AG121" s="246"/>
      <c r="AH121" s="256"/>
      <c r="AI121" s="6"/>
      <c r="AJ121" s="6"/>
      <c r="AK121" s="107"/>
    </row>
    <row r="122" spans="2:37" x14ac:dyDescent="0.2">
      <c r="B122" s="5"/>
      <c r="C122" s="5" t="s">
        <v>54</v>
      </c>
      <c r="D122" s="6"/>
      <c r="E122" s="6"/>
      <c r="F122" s="7"/>
      <c r="G122" s="7"/>
      <c r="H122" s="7"/>
      <c r="I122" s="7"/>
      <c r="J122" s="7"/>
      <c r="K122" s="7"/>
      <c r="L122" s="14"/>
      <c r="M122" s="7"/>
      <c r="N122" s="7"/>
      <c r="O122" s="228"/>
      <c r="P122" s="242"/>
      <c r="Q122" s="226"/>
      <c r="R122" s="14"/>
      <c r="S122" s="6"/>
      <c r="T122" s="6"/>
      <c r="U122" s="6"/>
      <c r="V122" s="6"/>
      <c r="W122" s="6"/>
      <c r="X122" s="6"/>
      <c r="Y122" s="6"/>
      <c r="Z122" s="6"/>
      <c r="AA122" s="6"/>
      <c r="AB122" s="246"/>
      <c r="AC122" s="246"/>
      <c r="AD122" s="255"/>
      <c r="AE122" s="255"/>
      <c r="AF122" s="255"/>
      <c r="AG122" s="246"/>
      <c r="AH122" s="256"/>
      <c r="AI122" s="6"/>
      <c r="AJ122" s="6"/>
      <c r="AK122" s="107"/>
    </row>
    <row r="123" spans="2:37" x14ac:dyDescent="0.2">
      <c r="B123" s="5"/>
      <c r="C123" s="5">
        <v>1</v>
      </c>
      <c r="D123" s="6"/>
      <c r="E123" s="6"/>
      <c r="F123" s="7"/>
      <c r="G123" s="7"/>
      <c r="H123" s="7"/>
      <c r="I123" s="7"/>
      <c r="J123" s="7"/>
      <c r="K123" s="7"/>
      <c r="L123" s="14"/>
      <c r="M123" s="7"/>
      <c r="N123" s="7"/>
      <c r="O123" s="228"/>
      <c r="P123" s="242"/>
      <c r="Q123" s="226"/>
      <c r="R123" s="14"/>
      <c r="S123" s="6"/>
      <c r="T123" s="6"/>
      <c r="U123" s="6"/>
      <c r="V123" s="6"/>
      <c r="W123" s="6"/>
      <c r="X123" s="6"/>
      <c r="Y123" s="6"/>
      <c r="Z123" s="6"/>
      <c r="AA123" s="6"/>
      <c r="AB123" s="246"/>
      <c r="AC123" s="246"/>
      <c r="AD123" s="255"/>
      <c r="AE123" s="255"/>
      <c r="AF123" s="255"/>
      <c r="AG123" s="246"/>
      <c r="AH123" s="256"/>
      <c r="AI123" s="6"/>
      <c r="AJ123" s="6"/>
      <c r="AK123" s="107"/>
    </row>
    <row r="124" spans="2:37" x14ac:dyDescent="0.2">
      <c r="B124" s="5"/>
      <c r="C124" s="5">
        <v>2</v>
      </c>
      <c r="D124" s="6"/>
      <c r="E124" s="6"/>
      <c r="F124" s="7"/>
      <c r="G124" s="7"/>
      <c r="H124" s="7"/>
      <c r="I124" s="7"/>
      <c r="J124" s="7"/>
      <c r="K124" s="7"/>
      <c r="L124" s="14"/>
      <c r="M124" s="7"/>
      <c r="N124" s="7"/>
      <c r="O124" s="228"/>
      <c r="P124" s="242"/>
      <c r="Q124" s="226"/>
      <c r="R124" s="14"/>
      <c r="S124" s="6"/>
      <c r="T124" s="6"/>
      <c r="U124" s="6"/>
      <c r="V124" s="6"/>
      <c r="W124" s="6"/>
      <c r="X124" s="6"/>
      <c r="Y124" s="6"/>
      <c r="Z124" s="6"/>
      <c r="AA124" s="6"/>
      <c r="AB124" s="246"/>
      <c r="AC124" s="246"/>
      <c r="AD124" s="255"/>
      <c r="AE124" s="255"/>
      <c r="AF124" s="255"/>
      <c r="AG124" s="246"/>
      <c r="AH124" s="256"/>
      <c r="AI124" s="6"/>
      <c r="AJ124" s="6"/>
      <c r="AK124" s="107"/>
    </row>
    <row r="125" spans="2:37" x14ac:dyDescent="0.2">
      <c r="B125" s="5"/>
      <c r="C125" s="5">
        <v>3</v>
      </c>
      <c r="D125" s="6"/>
      <c r="E125" s="6"/>
      <c r="F125" s="7"/>
      <c r="G125" s="7"/>
      <c r="H125" s="7"/>
      <c r="I125" s="7"/>
      <c r="J125" s="7"/>
      <c r="K125" s="7"/>
      <c r="L125" s="14"/>
      <c r="M125" s="7"/>
      <c r="N125" s="7"/>
      <c r="O125" s="228"/>
      <c r="P125" s="242"/>
      <c r="Q125" s="226"/>
      <c r="R125" s="14"/>
      <c r="S125" s="6"/>
      <c r="T125" s="6"/>
      <c r="U125" s="6"/>
      <c r="V125" s="6"/>
      <c r="W125" s="6"/>
      <c r="X125" s="6"/>
      <c r="Y125" s="6"/>
      <c r="Z125" s="6"/>
      <c r="AA125" s="6"/>
      <c r="AB125" s="246"/>
      <c r="AC125" s="246"/>
      <c r="AD125" s="255"/>
      <c r="AE125" s="255"/>
      <c r="AF125" s="255"/>
      <c r="AG125" s="246"/>
      <c r="AH125" s="256"/>
      <c r="AI125" s="6"/>
      <c r="AJ125" s="6"/>
      <c r="AK125" s="107"/>
    </row>
    <row r="126" spans="2:37" ht="17.25" customHeight="1" x14ac:dyDescent="0.2">
      <c r="B126" s="5"/>
      <c r="C126" s="5" t="s">
        <v>55</v>
      </c>
      <c r="D126" s="6"/>
      <c r="E126" s="6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107"/>
    </row>
    <row r="127" spans="2:37" ht="17.25" customHeight="1" thickBot="1" x14ac:dyDescent="0.25">
      <c r="B127" s="5"/>
      <c r="C127" s="257" t="s">
        <v>56</v>
      </c>
      <c r="D127" s="258"/>
      <c r="E127" s="258"/>
      <c r="F127" s="258"/>
      <c r="G127" s="258"/>
      <c r="H127" s="258"/>
      <c r="I127" s="258"/>
      <c r="J127" s="258"/>
      <c r="K127" s="258"/>
      <c r="L127" s="258"/>
      <c r="M127" s="258"/>
      <c r="N127" s="258"/>
      <c r="O127" s="258"/>
      <c r="P127" s="258"/>
      <c r="Q127" s="258"/>
      <c r="R127" s="258"/>
      <c r="S127" s="258"/>
      <c r="T127" s="258"/>
      <c r="U127" s="258"/>
      <c r="V127" s="258"/>
      <c r="W127" s="258"/>
      <c r="X127" s="258"/>
      <c r="Y127" s="258"/>
      <c r="Z127" s="259"/>
      <c r="AA127" s="259"/>
      <c r="AB127" s="259"/>
      <c r="AC127" s="259"/>
      <c r="AD127" s="259"/>
      <c r="AE127" s="259"/>
      <c r="AF127" s="260"/>
      <c r="AG127" s="260"/>
      <c r="AH127" s="259"/>
      <c r="AI127" s="259"/>
      <c r="AJ127" s="259"/>
      <c r="AK127" s="261"/>
    </row>
    <row r="128" spans="2:37" x14ac:dyDescent="0.2">
      <c r="B128" s="5"/>
      <c r="C128" s="262" t="s">
        <v>57</v>
      </c>
      <c r="D128" s="130"/>
      <c r="E128" s="131"/>
      <c r="F128" s="129" t="s">
        <v>58</v>
      </c>
      <c r="G128" s="130"/>
      <c r="H128" s="130"/>
      <c r="I128" s="130"/>
      <c r="J128" s="130"/>
      <c r="K128" s="130"/>
      <c r="L128" s="130"/>
      <c r="M128" s="130"/>
      <c r="N128" s="130"/>
      <c r="O128" s="130"/>
      <c r="P128" s="131"/>
      <c r="Q128" s="263" t="s">
        <v>59</v>
      </c>
      <c r="R128" s="129" t="s">
        <v>60</v>
      </c>
      <c r="S128" s="130"/>
      <c r="T128" s="130"/>
      <c r="U128" s="130"/>
      <c r="V128" s="130"/>
      <c r="W128" s="130"/>
      <c r="X128" s="130"/>
      <c r="Y128" s="131"/>
      <c r="Z128" s="264" t="s">
        <v>61</v>
      </c>
      <c r="AA128" s="265"/>
      <c r="AB128" s="265"/>
      <c r="AC128" s="265"/>
      <c r="AD128" s="266"/>
      <c r="AE128" s="266"/>
      <c r="AF128" s="6"/>
      <c r="AG128" s="6"/>
      <c r="AH128" s="224"/>
      <c r="AI128" s="224"/>
      <c r="AJ128" s="267"/>
      <c r="AK128" s="268"/>
    </row>
    <row r="129" spans="2:37" x14ac:dyDescent="0.2">
      <c r="B129" s="5"/>
      <c r="C129" s="269">
        <v>1</v>
      </c>
      <c r="D129" s="270"/>
      <c r="E129" s="271"/>
      <c r="F129" s="272"/>
      <c r="G129" s="273"/>
      <c r="H129" s="273"/>
      <c r="I129" s="273"/>
      <c r="J129" s="273"/>
      <c r="K129" s="273"/>
      <c r="L129" s="273"/>
      <c r="M129" s="273"/>
      <c r="N129" s="273"/>
      <c r="O129" s="273"/>
      <c r="P129" s="274"/>
      <c r="Q129" s="274"/>
      <c r="R129" s="272"/>
      <c r="S129" s="275"/>
      <c r="T129" s="275"/>
      <c r="U129" s="275"/>
      <c r="V129" s="275"/>
      <c r="W129" s="276"/>
      <c r="X129" s="275"/>
      <c r="Y129" s="277"/>
      <c r="Z129" s="278" t="s">
        <v>62</v>
      </c>
      <c r="AA129" s="227"/>
      <c r="AB129" s="227"/>
      <c r="AC129" s="7"/>
      <c r="AD129" s="7"/>
      <c r="AE129" s="7"/>
      <c r="AF129" s="6"/>
      <c r="AG129" s="6"/>
      <c r="AH129" s="6"/>
      <c r="AI129" s="6"/>
      <c r="AJ129" s="279"/>
      <c r="AK129" s="107"/>
    </row>
    <row r="130" spans="2:37" s="229" customFormat="1" x14ac:dyDescent="0.2">
      <c r="B130" s="280"/>
      <c r="C130" s="269">
        <v>2</v>
      </c>
      <c r="D130" s="270"/>
      <c r="E130" s="271"/>
      <c r="F130" s="272"/>
      <c r="G130" s="273"/>
      <c r="H130" s="273"/>
      <c r="I130" s="273"/>
      <c r="J130" s="273"/>
      <c r="K130" s="273"/>
      <c r="L130" s="273"/>
      <c r="M130" s="273"/>
      <c r="N130" s="273"/>
      <c r="O130" s="273"/>
      <c r="P130" s="274"/>
      <c r="Q130" s="274"/>
      <c r="R130" s="272"/>
      <c r="S130" s="275"/>
      <c r="T130" s="275"/>
      <c r="U130" s="275"/>
      <c r="V130" s="275"/>
      <c r="W130" s="276"/>
      <c r="X130" s="275"/>
      <c r="Y130" s="277"/>
      <c r="Z130" s="278"/>
      <c r="AA130" s="227" t="s">
        <v>63</v>
      </c>
      <c r="AB130" s="7"/>
      <c r="AC130" s="7"/>
      <c r="AD130" s="6"/>
      <c r="AE130" s="6"/>
      <c r="AF130" s="6"/>
      <c r="AG130" s="6"/>
      <c r="AH130" s="6"/>
      <c r="AI130" s="6"/>
      <c r="AJ130" s="279"/>
      <c r="AK130" s="107"/>
    </row>
    <row r="131" spans="2:37" s="6" customFormat="1" x14ac:dyDescent="0.2">
      <c r="B131" s="5"/>
      <c r="C131" s="281">
        <v>3</v>
      </c>
      <c r="D131" s="282"/>
      <c r="E131" s="283"/>
      <c r="F131" s="284"/>
      <c r="G131" s="285"/>
      <c r="H131" s="285"/>
      <c r="I131" s="285"/>
      <c r="J131" s="285"/>
      <c r="K131" s="285"/>
      <c r="L131" s="285"/>
      <c r="M131" s="285"/>
      <c r="N131" s="285"/>
      <c r="O131" s="285"/>
      <c r="P131" s="286"/>
      <c r="Q131" s="287"/>
      <c r="R131" s="284"/>
      <c r="S131" s="288"/>
      <c r="T131" s="288"/>
      <c r="U131" s="288"/>
      <c r="V131" s="288"/>
      <c r="W131" s="288"/>
      <c r="X131" s="288"/>
      <c r="Y131" s="289"/>
      <c r="Z131" s="290" t="s">
        <v>64</v>
      </c>
      <c r="AA131" s="233"/>
      <c r="AB131" s="238"/>
      <c r="AC131" s="238"/>
      <c r="AD131" s="255"/>
      <c r="AE131" s="255"/>
      <c r="AF131" s="238"/>
      <c r="AG131" s="238"/>
      <c r="AH131" s="238"/>
      <c r="AI131" s="238"/>
      <c r="AJ131" s="291"/>
      <c r="AK131" s="241"/>
    </row>
    <row r="132" spans="2:37" s="306" customFormat="1" ht="13.5" thickBot="1" x14ac:dyDescent="0.25">
      <c r="B132" s="292"/>
      <c r="C132" s="293"/>
      <c r="D132" s="294"/>
      <c r="E132" s="295"/>
      <c r="F132" s="296"/>
      <c r="G132" s="297"/>
      <c r="H132" s="297"/>
      <c r="I132" s="297"/>
      <c r="J132" s="297"/>
      <c r="K132" s="297"/>
      <c r="L132" s="297"/>
      <c r="M132" s="297"/>
      <c r="N132" s="297"/>
      <c r="O132" s="297"/>
      <c r="P132" s="298"/>
      <c r="Q132" s="298"/>
      <c r="R132" s="299"/>
      <c r="S132" s="300"/>
      <c r="T132" s="300"/>
      <c r="U132" s="20"/>
      <c r="V132" s="300"/>
      <c r="W132" s="300"/>
      <c r="X132" s="300"/>
      <c r="Y132" s="301"/>
      <c r="Z132" s="302"/>
      <c r="AA132" s="15"/>
      <c r="AB132" s="15"/>
      <c r="AC132" s="15"/>
      <c r="AD132" s="15"/>
      <c r="AE132" s="15"/>
      <c r="AF132" s="303"/>
      <c r="AG132" s="303"/>
      <c r="AH132" s="303"/>
      <c r="AI132" s="303"/>
      <c r="AJ132" s="304"/>
      <c r="AK132" s="305"/>
    </row>
    <row r="133" spans="2:37" x14ac:dyDescent="0.2">
      <c r="R133" s="11"/>
      <c r="Y133" s="11"/>
      <c r="AA133" s="6"/>
      <c r="AB133" s="6"/>
    </row>
    <row r="134" spans="2:37" x14ac:dyDescent="0.2">
      <c r="R134" s="11"/>
      <c r="Y134" s="11"/>
      <c r="AA134" s="6"/>
      <c r="AB134" s="6"/>
    </row>
    <row r="135" spans="2:37" x14ac:dyDescent="0.2">
      <c r="R135" s="11"/>
      <c r="Y135" s="11"/>
      <c r="AA135" s="6"/>
      <c r="AB135" s="6"/>
    </row>
    <row r="136" spans="2:37" x14ac:dyDescent="0.2">
      <c r="R136" s="11"/>
      <c r="Y136" s="11"/>
      <c r="AA136" s="6"/>
      <c r="AB136" s="6"/>
    </row>
    <row r="137" spans="2:37" x14ac:dyDescent="0.2">
      <c r="R137" s="11"/>
      <c r="Y137" s="11"/>
      <c r="AA137" s="6"/>
      <c r="AB137" s="6"/>
    </row>
    <row r="138" spans="2:37" x14ac:dyDescent="0.2">
      <c r="R138" s="11"/>
      <c r="Y138" s="11"/>
      <c r="AA138" s="6"/>
      <c r="AB138" s="6"/>
    </row>
    <row r="139" spans="2:37" x14ac:dyDescent="0.2">
      <c r="R139" s="11"/>
      <c r="Y139" s="11"/>
      <c r="AA139" s="6"/>
      <c r="AB139" s="6"/>
    </row>
    <row r="140" spans="2:37" x14ac:dyDescent="0.2">
      <c r="R140" s="11"/>
      <c r="Y140" s="11"/>
      <c r="AA140" s="6"/>
      <c r="AB140" s="6"/>
    </row>
    <row r="141" spans="2:37" x14ac:dyDescent="0.2">
      <c r="R141" s="11"/>
      <c r="Y141" s="11"/>
      <c r="AA141" s="6"/>
      <c r="AB141" s="6"/>
    </row>
    <row r="142" spans="2:37" x14ac:dyDescent="0.2">
      <c r="R142" s="11"/>
      <c r="Y142" s="11"/>
      <c r="AA142" s="6"/>
      <c r="AB142" s="6"/>
    </row>
    <row r="143" spans="2:37" x14ac:dyDescent="0.2">
      <c r="R143" s="11"/>
      <c r="Y143" s="11"/>
      <c r="AA143" s="6"/>
      <c r="AB143" s="6"/>
    </row>
    <row r="144" spans="2:37" x14ac:dyDescent="0.2">
      <c r="R144" s="11"/>
      <c r="Y144" s="11"/>
      <c r="AA144" s="6"/>
      <c r="AB144" s="6"/>
    </row>
    <row r="145" spans="18:28" x14ac:dyDescent="0.2">
      <c r="R145" s="11"/>
      <c r="Y145" s="11"/>
      <c r="AA145" s="6"/>
      <c r="AB145" s="6"/>
    </row>
    <row r="146" spans="18:28" x14ac:dyDescent="0.2">
      <c r="R146" s="11"/>
      <c r="Y146" s="11"/>
      <c r="AA146" s="6"/>
      <c r="AB146" s="6"/>
    </row>
    <row r="147" spans="18:28" x14ac:dyDescent="0.2">
      <c r="R147" s="11"/>
      <c r="Y147" s="11"/>
      <c r="AA147" s="6"/>
      <c r="AB147" s="6"/>
    </row>
    <row r="148" spans="18:28" x14ac:dyDescent="0.2">
      <c r="R148" s="11"/>
      <c r="Y148" s="11"/>
      <c r="AA148" s="6"/>
      <c r="AB148" s="6"/>
    </row>
    <row r="149" spans="18:28" x14ac:dyDescent="0.2">
      <c r="R149" s="11"/>
      <c r="Y149" s="11"/>
      <c r="AA149" s="6"/>
      <c r="AB149" s="6"/>
    </row>
    <row r="150" spans="18:28" x14ac:dyDescent="0.2">
      <c r="R150" s="11"/>
      <c r="Y150" s="11"/>
      <c r="AA150" s="6"/>
      <c r="AB150" s="6"/>
    </row>
    <row r="151" spans="18:28" x14ac:dyDescent="0.2">
      <c r="R151" s="11"/>
      <c r="Y151" s="11"/>
      <c r="AA151" s="6"/>
      <c r="AB151" s="6"/>
    </row>
    <row r="152" spans="18:28" x14ac:dyDescent="0.2">
      <c r="R152" s="11"/>
      <c r="Y152" s="11"/>
      <c r="AA152" s="6"/>
      <c r="AB152" s="6"/>
    </row>
    <row r="153" spans="18:28" x14ac:dyDescent="0.2">
      <c r="R153" s="11"/>
      <c r="Y153" s="11"/>
      <c r="AA153" s="6"/>
      <c r="AB153" s="6"/>
    </row>
    <row r="154" spans="18:28" x14ac:dyDescent="0.2">
      <c r="R154" s="11"/>
      <c r="Y154" s="11"/>
      <c r="AA154" s="6"/>
      <c r="AB154" s="6"/>
    </row>
    <row r="155" spans="18:28" x14ac:dyDescent="0.2">
      <c r="R155" s="11"/>
      <c r="Y155" s="11"/>
      <c r="AA155" s="6"/>
      <c r="AB155" s="6"/>
    </row>
    <row r="156" spans="18:28" x14ac:dyDescent="0.2">
      <c r="R156" s="11"/>
      <c r="Y156" s="11"/>
      <c r="AA156" s="6"/>
      <c r="AB156" s="6"/>
    </row>
    <row r="157" spans="18:28" x14ac:dyDescent="0.2">
      <c r="R157" s="11"/>
      <c r="Y157" s="11"/>
      <c r="AA157" s="6"/>
      <c r="AB157" s="6"/>
    </row>
    <row r="158" spans="18:28" x14ac:dyDescent="0.2">
      <c r="R158" s="11"/>
      <c r="Y158" s="11"/>
      <c r="AA158" s="6"/>
      <c r="AB158" s="6"/>
    </row>
    <row r="159" spans="18:28" x14ac:dyDescent="0.2">
      <c r="R159" s="11"/>
      <c r="Y159" s="11"/>
      <c r="AA159" s="6"/>
      <c r="AB159" s="6"/>
    </row>
    <row r="160" spans="18:28" x14ac:dyDescent="0.2">
      <c r="R160" s="11"/>
      <c r="Y160" s="11"/>
      <c r="AA160" s="6"/>
      <c r="AB160" s="6"/>
    </row>
    <row r="161" spans="18:28" x14ac:dyDescent="0.2">
      <c r="R161" s="11"/>
      <c r="Y161" s="11"/>
      <c r="AA161" s="6"/>
      <c r="AB161" s="6"/>
    </row>
    <row r="162" spans="18:28" x14ac:dyDescent="0.2">
      <c r="R162" s="11"/>
      <c r="Y162" s="11"/>
      <c r="AA162" s="6"/>
      <c r="AB162" s="6"/>
    </row>
    <row r="163" spans="18:28" x14ac:dyDescent="0.2">
      <c r="R163" s="11"/>
      <c r="Y163" s="11"/>
      <c r="AA163" s="6"/>
      <c r="AB163" s="6"/>
    </row>
    <row r="164" spans="18:28" x14ac:dyDescent="0.2">
      <c r="R164" s="11"/>
      <c r="Y164" s="11"/>
      <c r="AA164" s="6"/>
      <c r="AB164" s="6"/>
    </row>
    <row r="165" spans="18:28" x14ac:dyDescent="0.2">
      <c r="R165" s="11"/>
      <c r="Y165" s="11"/>
      <c r="AA165" s="6"/>
      <c r="AB165" s="6"/>
    </row>
    <row r="166" spans="18:28" x14ac:dyDescent="0.2">
      <c r="R166" s="11"/>
      <c r="Y166" s="11"/>
      <c r="AA166" s="6"/>
      <c r="AB166" s="6"/>
    </row>
    <row r="167" spans="18:28" x14ac:dyDescent="0.2">
      <c r="R167" s="11"/>
      <c r="Y167" s="11"/>
      <c r="AA167" s="6"/>
      <c r="AB167" s="6"/>
    </row>
    <row r="168" spans="18:28" x14ac:dyDescent="0.2">
      <c r="R168" s="11"/>
      <c r="Y168" s="11"/>
      <c r="AA168" s="6"/>
      <c r="AB168" s="6"/>
    </row>
    <row r="169" spans="18:28" x14ac:dyDescent="0.2">
      <c r="R169" s="11"/>
      <c r="Y169" s="11"/>
      <c r="AA169" s="6"/>
      <c r="AB169" s="6"/>
    </row>
    <row r="170" spans="18:28" x14ac:dyDescent="0.2">
      <c r="R170" s="11"/>
      <c r="Y170" s="11"/>
      <c r="AA170" s="6"/>
      <c r="AB170" s="6"/>
    </row>
    <row r="171" spans="18:28" x14ac:dyDescent="0.2">
      <c r="R171" s="11"/>
      <c r="Y171" s="11"/>
      <c r="AA171" s="6"/>
      <c r="AB171" s="6"/>
    </row>
    <row r="172" spans="18:28" x14ac:dyDescent="0.2">
      <c r="R172" s="11"/>
      <c r="Y172" s="11"/>
      <c r="AA172" s="6"/>
      <c r="AB172" s="6"/>
    </row>
    <row r="173" spans="18:28" x14ac:dyDescent="0.2">
      <c r="R173" s="11"/>
      <c r="Y173" s="11"/>
      <c r="AA173" s="6"/>
      <c r="AB173" s="6"/>
    </row>
    <row r="174" spans="18:28" x14ac:dyDescent="0.2">
      <c r="R174" s="11"/>
      <c r="Y174" s="11"/>
      <c r="AA174" s="6"/>
      <c r="AB174" s="6"/>
    </row>
    <row r="175" spans="18:28" x14ac:dyDescent="0.2">
      <c r="R175" s="11"/>
      <c r="Y175" s="11"/>
      <c r="AA175" s="6"/>
      <c r="AB175" s="6"/>
    </row>
    <row r="176" spans="18:28" x14ac:dyDescent="0.2">
      <c r="R176" s="11"/>
      <c r="Y176" s="11"/>
      <c r="AA176" s="6"/>
      <c r="AB176" s="6"/>
    </row>
    <row r="177" spans="18:28" x14ac:dyDescent="0.2">
      <c r="R177" s="11"/>
      <c r="Y177" s="11"/>
      <c r="AA177" s="6"/>
      <c r="AB177" s="6"/>
    </row>
    <row r="178" spans="18:28" x14ac:dyDescent="0.2">
      <c r="R178" s="11"/>
      <c r="Y178" s="11"/>
      <c r="AA178" s="6"/>
      <c r="AB178" s="6"/>
    </row>
    <row r="179" spans="18:28" x14ac:dyDescent="0.2">
      <c r="R179" s="11"/>
      <c r="Y179" s="11"/>
      <c r="AA179" s="6"/>
      <c r="AB179" s="6"/>
    </row>
    <row r="180" spans="18:28" x14ac:dyDescent="0.2">
      <c r="R180" s="11"/>
      <c r="Y180" s="11"/>
      <c r="AA180" s="6"/>
      <c r="AB180" s="6"/>
    </row>
    <row r="181" spans="18:28" x14ac:dyDescent="0.2">
      <c r="R181" s="11"/>
      <c r="Y181" s="11"/>
      <c r="AA181" s="6"/>
      <c r="AB181" s="6"/>
    </row>
    <row r="182" spans="18:28" x14ac:dyDescent="0.2">
      <c r="R182" s="11"/>
      <c r="Y182" s="11"/>
      <c r="AA182" s="6"/>
      <c r="AB182" s="6"/>
    </row>
    <row r="183" spans="18:28" x14ac:dyDescent="0.2">
      <c r="R183" s="11"/>
      <c r="Y183" s="11"/>
      <c r="AA183" s="6"/>
      <c r="AB183" s="6"/>
    </row>
    <row r="184" spans="18:28" x14ac:dyDescent="0.2">
      <c r="R184" s="11"/>
      <c r="Y184" s="11"/>
      <c r="AA184" s="6"/>
      <c r="AB184" s="6"/>
    </row>
    <row r="185" spans="18:28" x14ac:dyDescent="0.2">
      <c r="R185" s="11"/>
      <c r="Y185" s="11"/>
      <c r="AA185" s="6"/>
      <c r="AB185" s="6"/>
    </row>
    <row r="186" spans="18:28" x14ac:dyDescent="0.2">
      <c r="R186" s="11"/>
      <c r="Y186" s="11"/>
      <c r="AA186" s="6"/>
      <c r="AB186" s="6"/>
    </row>
    <row r="187" spans="18:28" x14ac:dyDescent="0.2">
      <c r="R187" s="11"/>
      <c r="Y187" s="11"/>
      <c r="AA187" s="6"/>
      <c r="AB187" s="6"/>
    </row>
    <row r="188" spans="18:28" x14ac:dyDescent="0.2">
      <c r="R188" s="11"/>
      <c r="Y188" s="11"/>
      <c r="AA188" s="6"/>
      <c r="AB188" s="6"/>
    </row>
    <row r="189" spans="18:28" x14ac:dyDescent="0.2">
      <c r="R189" s="11"/>
      <c r="Y189" s="11"/>
      <c r="AA189" s="6"/>
      <c r="AB189" s="6"/>
    </row>
    <row r="190" spans="18:28" x14ac:dyDescent="0.2">
      <c r="R190" s="11"/>
      <c r="Y190" s="11"/>
      <c r="AA190" s="6"/>
      <c r="AB190" s="6"/>
    </row>
    <row r="191" spans="18:28" x14ac:dyDescent="0.2">
      <c r="R191" s="11"/>
      <c r="Y191" s="11"/>
      <c r="AA191" s="6"/>
      <c r="AB191" s="6"/>
    </row>
    <row r="192" spans="18:28" x14ac:dyDescent="0.2">
      <c r="R192" s="11"/>
      <c r="Y192" s="11"/>
      <c r="AA192" s="6"/>
      <c r="AB192" s="6"/>
    </row>
    <row r="193" spans="18:28" x14ac:dyDescent="0.2">
      <c r="R193" s="11"/>
      <c r="Y193" s="11"/>
      <c r="AA193" s="6"/>
      <c r="AB193" s="6"/>
    </row>
    <row r="194" spans="18:28" x14ac:dyDescent="0.2">
      <c r="R194" s="11"/>
      <c r="Y194" s="11"/>
      <c r="AA194" s="6"/>
      <c r="AB194" s="6"/>
    </row>
    <row r="195" spans="18:28" x14ac:dyDescent="0.2">
      <c r="R195" s="11"/>
      <c r="Y195" s="11"/>
      <c r="AA195" s="6"/>
      <c r="AB195" s="6"/>
    </row>
    <row r="196" spans="18:28" x14ac:dyDescent="0.2">
      <c r="R196" s="11"/>
      <c r="Y196" s="11"/>
      <c r="AA196" s="6"/>
      <c r="AB196" s="6"/>
    </row>
    <row r="197" spans="18:28" x14ac:dyDescent="0.2">
      <c r="R197" s="11"/>
      <c r="Y197" s="11"/>
      <c r="AA197" s="6"/>
      <c r="AB197" s="6"/>
    </row>
    <row r="198" spans="18:28" x14ac:dyDescent="0.2">
      <c r="R198" s="11"/>
      <c r="Y198" s="11"/>
      <c r="AA198" s="6"/>
      <c r="AB198" s="6"/>
    </row>
    <row r="199" spans="18:28" x14ac:dyDescent="0.2">
      <c r="R199" s="11"/>
      <c r="Y199" s="11"/>
      <c r="AA199" s="6"/>
      <c r="AB199" s="6"/>
    </row>
    <row r="200" spans="18:28" x14ac:dyDescent="0.2">
      <c r="R200" s="11"/>
      <c r="Y200" s="11"/>
      <c r="AA200" s="6"/>
      <c r="AB200" s="6"/>
    </row>
    <row r="201" spans="18:28" x14ac:dyDescent="0.2">
      <c r="R201" s="11"/>
      <c r="Y201" s="11"/>
      <c r="AA201" s="6"/>
      <c r="AB201" s="6"/>
    </row>
    <row r="202" spans="18:28" x14ac:dyDescent="0.2">
      <c r="R202" s="11"/>
      <c r="Y202" s="11"/>
      <c r="AA202" s="6"/>
      <c r="AB202" s="6"/>
    </row>
    <row r="203" spans="18:28" x14ac:dyDescent="0.2">
      <c r="R203" s="11"/>
      <c r="Y203" s="11"/>
      <c r="AA203" s="6"/>
      <c r="AB203" s="6"/>
    </row>
    <row r="204" spans="18:28" x14ac:dyDescent="0.2">
      <c r="R204" s="11"/>
      <c r="Y204" s="11"/>
      <c r="AA204" s="6"/>
      <c r="AB204" s="6"/>
    </row>
    <row r="205" spans="18:28" x14ac:dyDescent="0.2">
      <c r="R205" s="11"/>
      <c r="Y205" s="11"/>
      <c r="AA205" s="6"/>
      <c r="AB205" s="6"/>
    </row>
    <row r="206" spans="18:28" x14ac:dyDescent="0.2">
      <c r="R206" s="11"/>
      <c r="Y206" s="11"/>
      <c r="AA206" s="6"/>
      <c r="AB206" s="6"/>
    </row>
    <row r="207" spans="18:28" x14ac:dyDescent="0.2">
      <c r="R207" s="11"/>
      <c r="Y207" s="11"/>
      <c r="AA207" s="6"/>
      <c r="AB207" s="6"/>
    </row>
    <row r="208" spans="18:28" x14ac:dyDescent="0.2">
      <c r="R208" s="11"/>
      <c r="Y208" s="11"/>
      <c r="AA208" s="6"/>
      <c r="AB208" s="6"/>
    </row>
    <row r="209" spans="18:28" x14ac:dyDescent="0.2">
      <c r="R209" s="11"/>
      <c r="Y209" s="11"/>
      <c r="AA209" s="6"/>
      <c r="AB209" s="6"/>
    </row>
    <row r="210" spans="18:28" x14ac:dyDescent="0.2">
      <c r="R210" s="11"/>
      <c r="Y210" s="11"/>
      <c r="AA210" s="6"/>
      <c r="AB210" s="6"/>
    </row>
    <row r="211" spans="18:28" x14ac:dyDescent="0.2">
      <c r="R211" s="11"/>
      <c r="Y211" s="11"/>
      <c r="AA211" s="6"/>
      <c r="AB211" s="6"/>
    </row>
    <row r="212" spans="18:28" x14ac:dyDescent="0.2">
      <c r="R212" s="11"/>
      <c r="Y212" s="11"/>
      <c r="AA212" s="6"/>
      <c r="AB212" s="6"/>
    </row>
    <row r="213" spans="18:28" x14ac:dyDescent="0.2">
      <c r="R213" s="11"/>
      <c r="Y213" s="11"/>
      <c r="AA213" s="6"/>
      <c r="AB213" s="6"/>
    </row>
    <row r="214" spans="18:28" x14ac:dyDescent="0.2">
      <c r="R214" s="11"/>
      <c r="Y214" s="11"/>
      <c r="AA214" s="6"/>
      <c r="AB214" s="6"/>
    </row>
    <row r="215" spans="18:28" x14ac:dyDescent="0.2">
      <c r="R215" s="11"/>
      <c r="Y215" s="11"/>
      <c r="AA215" s="6"/>
      <c r="AB215" s="6"/>
    </row>
    <row r="216" spans="18:28" x14ac:dyDescent="0.2">
      <c r="R216" s="11"/>
      <c r="Y216" s="11"/>
      <c r="AA216" s="6"/>
      <c r="AB216" s="6"/>
    </row>
    <row r="217" spans="18:28" x14ac:dyDescent="0.2">
      <c r="R217" s="11"/>
      <c r="Y217" s="11"/>
      <c r="AA217" s="6"/>
      <c r="AB217" s="6"/>
    </row>
    <row r="218" spans="18:28" x14ac:dyDescent="0.2">
      <c r="R218" s="11"/>
      <c r="Y218" s="11"/>
      <c r="AA218" s="6"/>
      <c r="AB218" s="6"/>
    </row>
    <row r="219" spans="18:28" x14ac:dyDescent="0.2">
      <c r="R219" s="11"/>
      <c r="Y219" s="11"/>
      <c r="AA219" s="6"/>
      <c r="AB219" s="6"/>
    </row>
    <row r="220" spans="18:28" x14ac:dyDescent="0.2">
      <c r="R220" s="11"/>
      <c r="Y220" s="11"/>
      <c r="AA220" s="6"/>
      <c r="AB220" s="6"/>
    </row>
    <row r="221" spans="18:28" x14ac:dyDescent="0.2">
      <c r="R221" s="11"/>
      <c r="Y221" s="11"/>
      <c r="AA221" s="6"/>
      <c r="AB221" s="6"/>
    </row>
    <row r="222" spans="18:28" x14ac:dyDescent="0.2">
      <c r="R222" s="11"/>
      <c r="Y222" s="11"/>
      <c r="AA222" s="6"/>
      <c r="AB222" s="6"/>
    </row>
    <row r="223" spans="18:28" x14ac:dyDescent="0.2">
      <c r="R223" s="11"/>
      <c r="Y223" s="11"/>
      <c r="AA223" s="6"/>
      <c r="AB223" s="6"/>
    </row>
    <row r="224" spans="18:28" x14ac:dyDescent="0.2">
      <c r="R224" s="11"/>
      <c r="Y224" s="11"/>
      <c r="AA224" s="6"/>
      <c r="AB224" s="6"/>
    </row>
    <row r="225" spans="18:28" x14ac:dyDescent="0.2">
      <c r="R225" s="11"/>
      <c r="Y225" s="11"/>
      <c r="AA225" s="6"/>
      <c r="AB225" s="6"/>
    </row>
    <row r="226" spans="18:28" x14ac:dyDescent="0.2">
      <c r="R226" s="11"/>
      <c r="Y226" s="11"/>
      <c r="AA226" s="6"/>
      <c r="AB226" s="6"/>
    </row>
    <row r="227" spans="18:28" x14ac:dyDescent="0.2">
      <c r="R227" s="11"/>
      <c r="Y227" s="11"/>
      <c r="AA227" s="6"/>
      <c r="AB227" s="6"/>
    </row>
    <row r="228" spans="18:28" x14ac:dyDescent="0.2">
      <c r="R228" s="11"/>
      <c r="Y228" s="11"/>
      <c r="AA228" s="6"/>
      <c r="AB228" s="6"/>
    </row>
    <row r="229" spans="18:28" x14ac:dyDescent="0.2">
      <c r="R229" s="11"/>
      <c r="Y229" s="11"/>
      <c r="AA229" s="6"/>
      <c r="AB229" s="6"/>
    </row>
    <row r="230" spans="18:28" x14ac:dyDescent="0.2">
      <c r="R230" s="11"/>
      <c r="Y230" s="11"/>
      <c r="AA230" s="6"/>
      <c r="AB230" s="6"/>
    </row>
    <row r="231" spans="18:28" x14ac:dyDescent="0.2">
      <c r="R231" s="11"/>
      <c r="Y231" s="11"/>
      <c r="AA231" s="6"/>
      <c r="AB231" s="6"/>
    </row>
    <row r="232" spans="18:28" x14ac:dyDescent="0.2">
      <c r="R232" s="11"/>
      <c r="Y232" s="11"/>
      <c r="AA232" s="6"/>
      <c r="AB232" s="6"/>
    </row>
    <row r="233" spans="18:28" x14ac:dyDescent="0.2">
      <c r="R233" s="11"/>
      <c r="Y233" s="11"/>
      <c r="AA233" s="6"/>
      <c r="AB233" s="6"/>
    </row>
    <row r="234" spans="18:28" x14ac:dyDescent="0.2">
      <c r="R234" s="11"/>
      <c r="Y234" s="11"/>
      <c r="AA234" s="6"/>
      <c r="AB234" s="6"/>
    </row>
    <row r="235" spans="18:28" x14ac:dyDescent="0.2">
      <c r="R235" s="11"/>
      <c r="Y235" s="11"/>
      <c r="AA235" s="6"/>
      <c r="AB235" s="6"/>
    </row>
    <row r="236" spans="18:28" x14ac:dyDescent="0.2">
      <c r="R236" s="11"/>
      <c r="Y236" s="11"/>
      <c r="AA236" s="6"/>
      <c r="AB236" s="6"/>
    </row>
    <row r="237" spans="18:28" x14ac:dyDescent="0.2">
      <c r="R237" s="11"/>
      <c r="Y237" s="11"/>
      <c r="AA237" s="6"/>
      <c r="AB237" s="6"/>
    </row>
    <row r="238" spans="18:28" x14ac:dyDescent="0.2">
      <c r="R238" s="11"/>
      <c r="Y238" s="11"/>
      <c r="AA238" s="6"/>
      <c r="AB238" s="6"/>
    </row>
    <row r="239" spans="18:28" x14ac:dyDescent="0.2">
      <c r="R239" s="11"/>
      <c r="Y239" s="11"/>
      <c r="AA239" s="6"/>
      <c r="AB239" s="6"/>
    </row>
    <row r="240" spans="18:28" x14ac:dyDescent="0.2">
      <c r="R240" s="11"/>
      <c r="Y240" s="11"/>
      <c r="AA240" s="6"/>
      <c r="AB240" s="6"/>
    </row>
    <row r="241" spans="18:28" x14ac:dyDescent="0.2">
      <c r="R241" s="11"/>
      <c r="Y241" s="11"/>
      <c r="AA241" s="6"/>
      <c r="AB241" s="6"/>
    </row>
    <row r="242" spans="18:28" x14ac:dyDescent="0.2">
      <c r="R242" s="11"/>
      <c r="Y242" s="11"/>
      <c r="AA242" s="6"/>
      <c r="AB242" s="6"/>
    </row>
    <row r="243" spans="18:28" x14ac:dyDescent="0.2">
      <c r="R243" s="11"/>
      <c r="Y243" s="11"/>
      <c r="AA243" s="6"/>
      <c r="AB243" s="6"/>
    </row>
    <row r="244" spans="18:28" x14ac:dyDescent="0.2">
      <c r="R244" s="11"/>
      <c r="Y244" s="11"/>
      <c r="AA244" s="6"/>
      <c r="AB244" s="6"/>
    </row>
    <row r="245" spans="18:28" x14ac:dyDescent="0.2">
      <c r="R245" s="11"/>
      <c r="Y245" s="11"/>
      <c r="AA245" s="6"/>
      <c r="AB245" s="6"/>
    </row>
    <row r="246" spans="18:28" x14ac:dyDescent="0.2">
      <c r="R246" s="11"/>
      <c r="Y246" s="11"/>
      <c r="AA246" s="6"/>
      <c r="AB246" s="6"/>
    </row>
    <row r="247" spans="18:28" x14ac:dyDescent="0.2">
      <c r="R247" s="11"/>
      <c r="Y247" s="11"/>
      <c r="AA247" s="6"/>
      <c r="AB247" s="6"/>
    </row>
    <row r="248" spans="18:28" x14ac:dyDescent="0.2">
      <c r="R248" s="11"/>
      <c r="Y248" s="11"/>
      <c r="AA248" s="6"/>
      <c r="AB248" s="6"/>
    </row>
    <row r="249" spans="18:28" x14ac:dyDescent="0.2">
      <c r="R249" s="11"/>
      <c r="Y249" s="11"/>
      <c r="AA249" s="6"/>
      <c r="AB249" s="6"/>
    </row>
    <row r="250" spans="18:28" x14ac:dyDescent="0.2">
      <c r="R250" s="11"/>
      <c r="Y250" s="11"/>
      <c r="AA250" s="6"/>
      <c r="AB250" s="6"/>
    </row>
    <row r="251" spans="18:28" x14ac:dyDescent="0.2">
      <c r="R251" s="11"/>
      <c r="Y251" s="11"/>
      <c r="AA251" s="6"/>
      <c r="AB251" s="6"/>
    </row>
    <row r="252" spans="18:28" x14ac:dyDescent="0.2">
      <c r="R252" s="11"/>
      <c r="Y252" s="11"/>
      <c r="AA252" s="6"/>
      <c r="AB252" s="6"/>
    </row>
    <row r="253" spans="18:28" x14ac:dyDescent="0.2">
      <c r="R253" s="11"/>
      <c r="Y253" s="11"/>
      <c r="AA253" s="6"/>
      <c r="AB253" s="6"/>
    </row>
    <row r="254" spans="18:28" x14ac:dyDescent="0.2">
      <c r="R254" s="11"/>
      <c r="Y254" s="11"/>
      <c r="AA254" s="6"/>
      <c r="AB254" s="6"/>
    </row>
    <row r="255" spans="18:28" x14ac:dyDescent="0.2">
      <c r="R255" s="11"/>
      <c r="Y255" s="11"/>
      <c r="AA255" s="6"/>
      <c r="AB255" s="6"/>
    </row>
    <row r="256" spans="18:28" x14ac:dyDescent="0.2">
      <c r="R256" s="11"/>
      <c r="Y256" s="11"/>
      <c r="AA256" s="6"/>
      <c r="AB256" s="6"/>
    </row>
    <row r="257" spans="18:28" x14ac:dyDescent="0.2">
      <c r="R257" s="11"/>
      <c r="Y257" s="11"/>
      <c r="AA257" s="6"/>
      <c r="AB257" s="6"/>
    </row>
    <row r="258" spans="18:28" x14ac:dyDescent="0.2">
      <c r="R258" s="11"/>
      <c r="Y258" s="11"/>
      <c r="AA258" s="6"/>
      <c r="AB258" s="6"/>
    </row>
    <row r="259" spans="18:28" x14ac:dyDescent="0.2">
      <c r="R259" s="11"/>
      <c r="Y259" s="11"/>
      <c r="AA259" s="6"/>
      <c r="AB259" s="6"/>
    </row>
    <row r="260" spans="18:28" x14ac:dyDescent="0.2">
      <c r="R260" s="11"/>
      <c r="Y260" s="11"/>
      <c r="AA260" s="6"/>
      <c r="AB260" s="6"/>
    </row>
    <row r="261" spans="18:28" x14ac:dyDescent="0.2">
      <c r="R261" s="11"/>
      <c r="Y261" s="11"/>
      <c r="AA261" s="6"/>
      <c r="AB261" s="6"/>
    </row>
    <row r="262" spans="18:28" x14ac:dyDescent="0.2">
      <c r="R262" s="11"/>
      <c r="Y262" s="11"/>
      <c r="AA262" s="6"/>
      <c r="AB262" s="6"/>
    </row>
    <row r="263" spans="18:28" x14ac:dyDescent="0.2">
      <c r="R263" s="11"/>
      <c r="Y263" s="11"/>
      <c r="AA263" s="6"/>
      <c r="AB263" s="6"/>
    </row>
    <row r="264" spans="18:28" x14ac:dyDescent="0.2">
      <c r="R264" s="11"/>
      <c r="Y264" s="11"/>
      <c r="AA264" s="6"/>
      <c r="AB264" s="6"/>
    </row>
    <row r="265" spans="18:28" x14ac:dyDescent="0.2">
      <c r="R265" s="11"/>
      <c r="Y265" s="11"/>
      <c r="AA265" s="6"/>
      <c r="AB265" s="6"/>
    </row>
    <row r="266" spans="18:28" x14ac:dyDescent="0.2">
      <c r="R266" s="11"/>
      <c r="Y266" s="11"/>
      <c r="AA266" s="6"/>
      <c r="AB266" s="6"/>
    </row>
    <row r="267" spans="18:28" x14ac:dyDescent="0.2">
      <c r="R267" s="11"/>
      <c r="Y267" s="11"/>
      <c r="AA267" s="6"/>
      <c r="AB267" s="6"/>
    </row>
    <row r="268" spans="18:28" x14ac:dyDescent="0.2">
      <c r="R268" s="11"/>
      <c r="Y268" s="11"/>
      <c r="AA268" s="6"/>
      <c r="AB268" s="6"/>
    </row>
    <row r="269" spans="18:28" x14ac:dyDescent="0.2">
      <c r="R269" s="11"/>
      <c r="Y269" s="11"/>
      <c r="AA269" s="6"/>
      <c r="AB269" s="6"/>
    </row>
    <row r="270" spans="18:28" x14ac:dyDescent="0.2">
      <c r="R270" s="11"/>
      <c r="Y270" s="11"/>
      <c r="AA270" s="6"/>
      <c r="AB270" s="6"/>
    </row>
    <row r="271" spans="18:28" x14ac:dyDescent="0.2">
      <c r="R271" s="11"/>
      <c r="Y271" s="11"/>
      <c r="AA271" s="6"/>
      <c r="AB271" s="6"/>
    </row>
    <row r="272" spans="18:28" x14ac:dyDescent="0.2">
      <c r="R272" s="11"/>
      <c r="Y272" s="11"/>
      <c r="AA272" s="6"/>
      <c r="AB272" s="6"/>
    </row>
    <row r="273" spans="18:28" x14ac:dyDescent="0.2">
      <c r="R273" s="11"/>
      <c r="Y273" s="11"/>
      <c r="AA273" s="6"/>
      <c r="AB273" s="6"/>
    </row>
    <row r="274" spans="18:28" x14ac:dyDescent="0.2">
      <c r="R274" s="11"/>
      <c r="Y274" s="11"/>
      <c r="AA274" s="6"/>
      <c r="AB274" s="6"/>
    </row>
    <row r="275" spans="18:28" x14ac:dyDescent="0.2">
      <c r="R275" s="11"/>
      <c r="Y275" s="11"/>
      <c r="AA275" s="6"/>
      <c r="AB275" s="6"/>
    </row>
    <row r="276" spans="18:28" x14ac:dyDescent="0.2">
      <c r="R276" s="11"/>
      <c r="Y276" s="11"/>
      <c r="AA276" s="6"/>
      <c r="AB276" s="6"/>
    </row>
    <row r="277" spans="18:28" x14ac:dyDescent="0.2">
      <c r="R277" s="11"/>
      <c r="Y277" s="11"/>
      <c r="AA277" s="6"/>
      <c r="AB277" s="6"/>
    </row>
    <row r="278" spans="18:28" x14ac:dyDescent="0.2">
      <c r="R278" s="11"/>
      <c r="Y278" s="11"/>
      <c r="AA278" s="6"/>
      <c r="AB278" s="6"/>
    </row>
    <row r="279" spans="18:28" x14ac:dyDescent="0.2">
      <c r="R279" s="11"/>
      <c r="Y279" s="11"/>
      <c r="AA279" s="6"/>
      <c r="AB279" s="6"/>
    </row>
    <row r="280" spans="18:28" x14ac:dyDescent="0.2">
      <c r="R280" s="11"/>
      <c r="Y280" s="11"/>
      <c r="AA280" s="6"/>
      <c r="AB280" s="6"/>
    </row>
    <row r="281" spans="18:28" x14ac:dyDescent="0.2">
      <c r="R281" s="11"/>
      <c r="Y281" s="11"/>
      <c r="AA281" s="6"/>
      <c r="AB281" s="6"/>
    </row>
    <row r="282" spans="18:28" x14ac:dyDescent="0.2">
      <c r="R282" s="11"/>
      <c r="Y282" s="11"/>
      <c r="AA282" s="6"/>
      <c r="AB282" s="6"/>
    </row>
    <row r="283" spans="18:28" x14ac:dyDescent="0.2">
      <c r="R283" s="11"/>
      <c r="Y283" s="11"/>
      <c r="AA283" s="6"/>
      <c r="AB283" s="6"/>
    </row>
    <row r="284" spans="18:28" x14ac:dyDescent="0.2">
      <c r="R284" s="11"/>
      <c r="Y284" s="11"/>
      <c r="AA284" s="6"/>
      <c r="AB284" s="6"/>
    </row>
    <row r="285" spans="18:28" x14ac:dyDescent="0.2">
      <c r="R285" s="11"/>
      <c r="Y285" s="11"/>
      <c r="AA285" s="6"/>
      <c r="AB285" s="6"/>
    </row>
    <row r="286" spans="18:28" x14ac:dyDescent="0.2">
      <c r="R286" s="11"/>
      <c r="Y286" s="11"/>
      <c r="AA286" s="6"/>
      <c r="AB286" s="6"/>
    </row>
    <row r="287" spans="18:28" x14ac:dyDescent="0.2">
      <c r="R287" s="11"/>
      <c r="Y287" s="11"/>
      <c r="AA287" s="6"/>
      <c r="AB287" s="6"/>
    </row>
    <row r="288" spans="18:28" x14ac:dyDescent="0.2">
      <c r="R288" s="11"/>
      <c r="Y288" s="11"/>
      <c r="AA288" s="6"/>
      <c r="AB288" s="6"/>
    </row>
    <row r="289" spans="18:28" x14ac:dyDescent="0.2">
      <c r="R289" s="11"/>
      <c r="Y289" s="11"/>
      <c r="AA289" s="6"/>
      <c r="AB289" s="6"/>
    </row>
    <row r="290" spans="18:28" x14ac:dyDescent="0.2">
      <c r="R290" s="11"/>
      <c r="Y290" s="11"/>
      <c r="AA290" s="6"/>
      <c r="AB290" s="6"/>
    </row>
    <row r="291" spans="18:28" x14ac:dyDescent="0.2">
      <c r="R291" s="11"/>
      <c r="Y291" s="11"/>
      <c r="AA291" s="6"/>
      <c r="AB291" s="6"/>
    </row>
    <row r="292" spans="18:28" x14ac:dyDescent="0.2">
      <c r="R292" s="11"/>
      <c r="Y292" s="11"/>
      <c r="AA292" s="6"/>
      <c r="AB292" s="6"/>
    </row>
    <row r="293" spans="18:28" x14ac:dyDescent="0.2">
      <c r="R293" s="11"/>
      <c r="Y293" s="11"/>
      <c r="AA293" s="6"/>
      <c r="AB293" s="6"/>
    </row>
    <row r="294" spans="18:28" x14ac:dyDescent="0.2">
      <c r="R294" s="11"/>
      <c r="Y294" s="11"/>
      <c r="AA294" s="6"/>
      <c r="AB294" s="6"/>
    </row>
    <row r="295" spans="18:28" x14ac:dyDescent="0.2">
      <c r="R295" s="11"/>
      <c r="Y295" s="11"/>
      <c r="AA295" s="6"/>
      <c r="AB295" s="6"/>
    </row>
    <row r="296" spans="18:28" x14ac:dyDescent="0.2">
      <c r="R296" s="11"/>
      <c r="Y296" s="11"/>
      <c r="AA296" s="6"/>
      <c r="AB296" s="6"/>
    </row>
    <row r="297" spans="18:28" x14ac:dyDescent="0.2">
      <c r="R297" s="11"/>
      <c r="Y297" s="11"/>
      <c r="AA297" s="6"/>
      <c r="AB297" s="6"/>
    </row>
    <row r="298" spans="18:28" x14ac:dyDescent="0.2">
      <c r="R298" s="11"/>
      <c r="Y298" s="11"/>
      <c r="AA298" s="6"/>
      <c r="AB298" s="6"/>
    </row>
    <row r="299" spans="18:28" x14ac:dyDescent="0.2">
      <c r="R299" s="11"/>
      <c r="Y299" s="11"/>
      <c r="AA299" s="6"/>
      <c r="AB299" s="6"/>
    </row>
    <row r="300" spans="18:28" x14ac:dyDescent="0.2">
      <c r="R300" s="11"/>
      <c r="Y300" s="11"/>
      <c r="AA300" s="6"/>
      <c r="AB300" s="6"/>
    </row>
    <row r="301" spans="18:28" x14ac:dyDescent="0.2">
      <c r="R301" s="11"/>
      <c r="Y301" s="11"/>
      <c r="AA301" s="6"/>
      <c r="AB301" s="6"/>
    </row>
    <row r="302" spans="18:28" x14ac:dyDescent="0.2">
      <c r="R302" s="11"/>
      <c r="Y302" s="11"/>
      <c r="AA302" s="6"/>
      <c r="AB302" s="6"/>
    </row>
    <row r="303" spans="18:28" x14ac:dyDescent="0.2">
      <c r="R303" s="11"/>
      <c r="Y303" s="11"/>
      <c r="AA303" s="6"/>
      <c r="AB303" s="6"/>
    </row>
    <row r="304" spans="18:28" x14ac:dyDescent="0.2">
      <c r="R304" s="11"/>
      <c r="Y304" s="11"/>
      <c r="AA304" s="6"/>
      <c r="AB304" s="6"/>
    </row>
    <row r="305" spans="18:28" x14ac:dyDescent="0.2">
      <c r="R305" s="11"/>
      <c r="Y305" s="11"/>
      <c r="AA305" s="6"/>
      <c r="AB305" s="6"/>
    </row>
    <row r="306" spans="18:28" x14ac:dyDescent="0.2">
      <c r="R306" s="11"/>
      <c r="Y306" s="11"/>
      <c r="AA306" s="6"/>
      <c r="AB306" s="6"/>
    </row>
    <row r="307" spans="18:28" x14ac:dyDescent="0.2">
      <c r="R307" s="11"/>
      <c r="Y307" s="11"/>
      <c r="AA307" s="6"/>
      <c r="AB307" s="6"/>
    </row>
    <row r="308" spans="18:28" x14ac:dyDescent="0.2">
      <c r="R308" s="11"/>
      <c r="Y308" s="11"/>
      <c r="AA308" s="6"/>
      <c r="AB308" s="6"/>
    </row>
    <row r="309" spans="18:28" x14ac:dyDescent="0.2">
      <c r="R309" s="11"/>
      <c r="Y309" s="11"/>
      <c r="AA309" s="6"/>
      <c r="AB309" s="6"/>
    </row>
    <row r="310" spans="18:28" x14ac:dyDescent="0.2">
      <c r="R310" s="11"/>
      <c r="Y310" s="11"/>
      <c r="AA310" s="6"/>
      <c r="AB310" s="6"/>
    </row>
    <row r="311" spans="18:28" x14ac:dyDescent="0.2">
      <c r="R311" s="11"/>
      <c r="Y311" s="11"/>
      <c r="AA311" s="6"/>
      <c r="AB311" s="6"/>
    </row>
    <row r="312" spans="18:28" x14ac:dyDescent="0.2">
      <c r="R312" s="11"/>
      <c r="Y312" s="11"/>
      <c r="AA312" s="6"/>
      <c r="AB312" s="6"/>
    </row>
    <row r="313" spans="18:28" x14ac:dyDescent="0.2">
      <c r="R313" s="11"/>
      <c r="Y313" s="11"/>
      <c r="AA313" s="6"/>
      <c r="AB313" s="6"/>
    </row>
    <row r="314" spans="18:28" x14ac:dyDescent="0.2">
      <c r="R314" s="11"/>
      <c r="Y314" s="11"/>
      <c r="AA314" s="6"/>
      <c r="AB314" s="6"/>
    </row>
    <row r="315" spans="18:28" x14ac:dyDescent="0.2">
      <c r="R315" s="11"/>
      <c r="Y315" s="11"/>
      <c r="AA315" s="6"/>
      <c r="AB315" s="6"/>
    </row>
    <row r="316" spans="18:28" x14ac:dyDescent="0.2">
      <c r="R316" s="11"/>
      <c r="Y316" s="11"/>
      <c r="AA316" s="6"/>
      <c r="AB316" s="6"/>
    </row>
    <row r="317" spans="18:28" x14ac:dyDescent="0.2">
      <c r="R317" s="11"/>
      <c r="Y317" s="11"/>
      <c r="AA317" s="6"/>
      <c r="AB317" s="6"/>
    </row>
    <row r="318" spans="18:28" x14ac:dyDescent="0.2">
      <c r="R318" s="11"/>
      <c r="Y318" s="11"/>
      <c r="AA318" s="6"/>
      <c r="AB318" s="6"/>
    </row>
    <row r="319" spans="18:28" x14ac:dyDescent="0.2">
      <c r="R319" s="11"/>
      <c r="Y319" s="11"/>
      <c r="AA319" s="6"/>
      <c r="AB319" s="6"/>
    </row>
    <row r="320" spans="18:28" x14ac:dyDescent="0.2">
      <c r="R320" s="11"/>
      <c r="Y320" s="11"/>
      <c r="AA320" s="6"/>
      <c r="AB320" s="6"/>
    </row>
    <row r="321" spans="18:28" x14ac:dyDescent="0.2">
      <c r="R321" s="11"/>
      <c r="Y321" s="11"/>
      <c r="AA321" s="6"/>
      <c r="AB321" s="6"/>
    </row>
    <row r="322" spans="18:28" x14ac:dyDescent="0.2">
      <c r="R322" s="11"/>
      <c r="Y322" s="11"/>
      <c r="AA322" s="6"/>
      <c r="AB322" s="6"/>
    </row>
    <row r="323" spans="18:28" x14ac:dyDescent="0.2">
      <c r="R323" s="11"/>
      <c r="Y323" s="11"/>
      <c r="AA323" s="6"/>
      <c r="AB323" s="6"/>
    </row>
    <row r="324" spans="18:28" x14ac:dyDescent="0.2">
      <c r="R324" s="11"/>
      <c r="Y324" s="11"/>
      <c r="AA324" s="6"/>
      <c r="AB324" s="6"/>
    </row>
    <row r="325" spans="18:28" x14ac:dyDescent="0.2">
      <c r="R325" s="11"/>
      <c r="Y325" s="11"/>
      <c r="AA325" s="6"/>
      <c r="AB325" s="6"/>
    </row>
    <row r="326" spans="18:28" x14ac:dyDescent="0.2">
      <c r="R326" s="11"/>
      <c r="Y326" s="11"/>
      <c r="AA326" s="6"/>
      <c r="AB326" s="6"/>
    </row>
    <row r="327" spans="18:28" x14ac:dyDescent="0.2">
      <c r="R327" s="11"/>
      <c r="Y327" s="11"/>
      <c r="AA327" s="6"/>
      <c r="AB327" s="6"/>
    </row>
    <row r="328" spans="18:28" x14ac:dyDescent="0.2">
      <c r="R328" s="11"/>
      <c r="Y328" s="11"/>
      <c r="AA328" s="6"/>
      <c r="AB328" s="6"/>
    </row>
    <row r="329" spans="18:28" x14ac:dyDescent="0.2">
      <c r="R329" s="11"/>
      <c r="Y329" s="11"/>
      <c r="AA329" s="6"/>
      <c r="AB329" s="6"/>
    </row>
    <row r="330" spans="18:28" x14ac:dyDescent="0.2">
      <c r="R330" s="11"/>
      <c r="Y330" s="11"/>
      <c r="AA330" s="6"/>
      <c r="AB330" s="6"/>
    </row>
    <row r="331" spans="18:28" x14ac:dyDescent="0.2">
      <c r="R331" s="11"/>
      <c r="Y331" s="11"/>
      <c r="AA331" s="6"/>
      <c r="AB331" s="6"/>
    </row>
    <row r="332" spans="18:28" x14ac:dyDescent="0.2">
      <c r="R332" s="11"/>
      <c r="Y332" s="11"/>
      <c r="AA332" s="6"/>
      <c r="AB332" s="6"/>
    </row>
    <row r="333" spans="18:28" x14ac:dyDescent="0.2">
      <c r="R333" s="11"/>
      <c r="Y333" s="11"/>
      <c r="AA333" s="6"/>
      <c r="AB333" s="6"/>
    </row>
    <row r="334" spans="18:28" x14ac:dyDescent="0.2">
      <c r="R334" s="11"/>
      <c r="Y334" s="11"/>
      <c r="AA334" s="6"/>
      <c r="AB334" s="6"/>
    </row>
    <row r="335" spans="18:28" x14ac:dyDescent="0.2">
      <c r="R335" s="11"/>
      <c r="Y335" s="11"/>
      <c r="AA335" s="6"/>
      <c r="AB335" s="6"/>
    </row>
    <row r="336" spans="18:28" x14ac:dyDescent="0.2">
      <c r="R336" s="11"/>
      <c r="Y336" s="11"/>
      <c r="AA336" s="6"/>
      <c r="AB336" s="6"/>
    </row>
    <row r="337" spans="18:28" x14ac:dyDescent="0.2">
      <c r="R337" s="11"/>
      <c r="Y337" s="11"/>
      <c r="AA337" s="6"/>
      <c r="AB337" s="6"/>
    </row>
    <row r="338" spans="18:28" x14ac:dyDescent="0.2">
      <c r="R338" s="11"/>
      <c r="Y338" s="11"/>
      <c r="AA338" s="6"/>
      <c r="AB338" s="6"/>
    </row>
    <row r="339" spans="18:28" x14ac:dyDescent="0.2">
      <c r="R339" s="11"/>
      <c r="Y339" s="11"/>
      <c r="AA339" s="6"/>
      <c r="AB339" s="6"/>
    </row>
    <row r="340" spans="18:28" x14ac:dyDescent="0.2">
      <c r="R340" s="11"/>
      <c r="Y340" s="11"/>
      <c r="AA340" s="6"/>
      <c r="AB340" s="6"/>
    </row>
    <row r="341" spans="18:28" x14ac:dyDescent="0.2">
      <c r="R341" s="11"/>
      <c r="Y341" s="11"/>
      <c r="AA341" s="6"/>
      <c r="AB341" s="6"/>
    </row>
    <row r="342" spans="18:28" x14ac:dyDescent="0.2">
      <c r="R342" s="11"/>
      <c r="Y342" s="11"/>
      <c r="AA342" s="6"/>
      <c r="AB342" s="6"/>
    </row>
    <row r="343" spans="18:28" x14ac:dyDescent="0.2">
      <c r="R343" s="11"/>
      <c r="Y343" s="11"/>
      <c r="AA343" s="6"/>
      <c r="AB343" s="6"/>
    </row>
    <row r="344" spans="18:28" x14ac:dyDescent="0.2">
      <c r="R344" s="11"/>
      <c r="Y344" s="11"/>
      <c r="AA344" s="6"/>
      <c r="AB344" s="6"/>
    </row>
    <row r="345" spans="18:28" x14ac:dyDescent="0.2">
      <c r="R345" s="11"/>
      <c r="Y345" s="11"/>
      <c r="AA345" s="6"/>
      <c r="AB345" s="6"/>
    </row>
    <row r="346" spans="18:28" x14ac:dyDescent="0.2">
      <c r="R346" s="11"/>
      <c r="Y346" s="11"/>
      <c r="AA346" s="6"/>
      <c r="AB346" s="6"/>
    </row>
    <row r="347" spans="18:28" x14ac:dyDescent="0.2">
      <c r="R347" s="11"/>
      <c r="Y347" s="11"/>
      <c r="AA347" s="6"/>
      <c r="AB347" s="6"/>
    </row>
    <row r="348" spans="18:28" x14ac:dyDescent="0.2">
      <c r="R348" s="11"/>
      <c r="Y348" s="11"/>
      <c r="AA348" s="6"/>
      <c r="AB348" s="6"/>
    </row>
    <row r="349" spans="18:28" x14ac:dyDescent="0.2">
      <c r="R349" s="11"/>
      <c r="Y349" s="11"/>
      <c r="AA349" s="6"/>
      <c r="AB349" s="6"/>
    </row>
    <row r="350" spans="18:28" x14ac:dyDescent="0.2">
      <c r="R350" s="11"/>
      <c r="Y350" s="11"/>
      <c r="AA350" s="6"/>
      <c r="AB350" s="6"/>
    </row>
    <row r="351" spans="18:28" x14ac:dyDescent="0.2">
      <c r="R351" s="11"/>
      <c r="Y351" s="11"/>
      <c r="AA351" s="6"/>
      <c r="AB351" s="6"/>
    </row>
    <row r="352" spans="18:28" x14ac:dyDescent="0.2">
      <c r="R352" s="11"/>
      <c r="Y352" s="11"/>
      <c r="AA352" s="6"/>
      <c r="AB352" s="6"/>
    </row>
    <row r="353" spans="18:28" x14ac:dyDescent="0.2">
      <c r="R353" s="11"/>
      <c r="Y353" s="11"/>
      <c r="AA353" s="6"/>
      <c r="AB353" s="6"/>
    </row>
    <row r="354" spans="18:28" x14ac:dyDescent="0.2">
      <c r="R354" s="11"/>
      <c r="Y354" s="11"/>
      <c r="AA354" s="6"/>
      <c r="AB354" s="6"/>
    </row>
    <row r="355" spans="18:28" x14ac:dyDescent="0.2">
      <c r="R355" s="11"/>
      <c r="Y355" s="11"/>
      <c r="AA355" s="6"/>
      <c r="AB355" s="6"/>
    </row>
    <row r="356" spans="18:28" x14ac:dyDescent="0.2">
      <c r="R356" s="11"/>
      <c r="Y356" s="11"/>
      <c r="AA356" s="6"/>
      <c r="AB356" s="6"/>
    </row>
    <row r="357" spans="18:28" x14ac:dyDescent="0.2">
      <c r="R357" s="11"/>
      <c r="Y357" s="11"/>
      <c r="AA357" s="6"/>
      <c r="AB357" s="6"/>
    </row>
    <row r="358" spans="18:28" x14ac:dyDescent="0.2">
      <c r="R358" s="11"/>
      <c r="Y358" s="11"/>
      <c r="AA358" s="6"/>
      <c r="AB358" s="6"/>
    </row>
    <row r="359" spans="18:28" x14ac:dyDescent="0.2">
      <c r="R359" s="11"/>
      <c r="Y359" s="11"/>
      <c r="AA359" s="6"/>
      <c r="AB359" s="6"/>
    </row>
    <row r="360" spans="18:28" x14ac:dyDescent="0.2">
      <c r="R360" s="11"/>
      <c r="Y360" s="11"/>
      <c r="AA360" s="6"/>
      <c r="AB360" s="6"/>
    </row>
    <row r="361" spans="18:28" x14ac:dyDescent="0.2">
      <c r="R361" s="11"/>
      <c r="Y361" s="11"/>
      <c r="AA361" s="6"/>
      <c r="AB361" s="6"/>
    </row>
    <row r="362" spans="18:28" x14ac:dyDescent="0.2">
      <c r="R362" s="11"/>
      <c r="Y362" s="11"/>
      <c r="AA362" s="6"/>
      <c r="AB362" s="6"/>
    </row>
    <row r="363" spans="18:28" x14ac:dyDescent="0.2">
      <c r="R363" s="11"/>
      <c r="Y363" s="11"/>
      <c r="AA363" s="6"/>
      <c r="AB363" s="6"/>
    </row>
    <row r="364" spans="18:28" x14ac:dyDescent="0.2">
      <c r="R364" s="11"/>
      <c r="Y364" s="11"/>
      <c r="AA364" s="6"/>
      <c r="AB364" s="6"/>
    </row>
    <row r="365" spans="18:28" x14ac:dyDescent="0.2">
      <c r="R365" s="11"/>
      <c r="Y365" s="11"/>
      <c r="AA365" s="6"/>
      <c r="AB365" s="6"/>
    </row>
    <row r="366" spans="18:28" x14ac:dyDescent="0.2">
      <c r="R366" s="11"/>
      <c r="Y366" s="11"/>
      <c r="AA366" s="6"/>
      <c r="AB366" s="6"/>
    </row>
    <row r="367" spans="18:28" x14ac:dyDescent="0.2">
      <c r="R367" s="11"/>
      <c r="Y367" s="11"/>
      <c r="AA367" s="6"/>
      <c r="AB367" s="6"/>
    </row>
    <row r="368" spans="18:28" x14ac:dyDescent="0.2">
      <c r="R368" s="11"/>
      <c r="Y368" s="11"/>
      <c r="AA368" s="6"/>
      <c r="AB368" s="6"/>
    </row>
    <row r="369" spans="18:28" x14ac:dyDescent="0.2">
      <c r="R369" s="11"/>
      <c r="Y369" s="11"/>
      <c r="AA369" s="6"/>
      <c r="AB369" s="6"/>
    </row>
    <row r="370" spans="18:28" x14ac:dyDescent="0.2">
      <c r="R370" s="11"/>
      <c r="Y370" s="11"/>
      <c r="AA370" s="6"/>
      <c r="AB370" s="6"/>
    </row>
    <row r="371" spans="18:28" x14ac:dyDescent="0.2">
      <c r="R371" s="11"/>
      <c r="Y371" s="11"/>
      <c r="AA371" s="6"/>
      <c r="AB371" s="6"/>
    </row>
    <row r="372" spans="18:28" x14ac:dyDescent="0.2">
      <c r="R372" s="11"/>
      <c r="Y372" s="11"/>
      <c r="AA372" s="6"/>
      <c r="AB372" s="6"/>
    </row>
    <row r="373" spans="18:28" x14ac:dyDescent="0.2">
      <c r="R373" s="11"/>
      <c r="Y373" s="11"/>
      <c r="AA373" s="6"/>
      <c r="AB373" s="6"/>
    </row>
    <row r="374" spans="18:28" x14ac:dyDescent="0.2">
      <c r="R374" s="11"/>
      <c r="Y374" s="11"/>
      <c r="AA374" s="6"/>
      <c r="AB374" s="6"/>
    </row>
    <row r="375" spans="18:28" x14ac:dyDescent="0.2">
      <c r="R375" s="11"/>
      <c r="Y375" s="11"/>
      <c r="AA375" s="6"/>
      <c r="AB375" s="6"/>
    </row>
    <row r="376" spans="18:28" x14ac:dyDescent="0.2">
      <c r="R376" s="11"/>
      <c r="Y376" s="11"/>
      <c r="AA376" s="6"/>
      <c r="AB376" s="6"/>
    </row>
    <row r="377" spans="18:28" x14ac:dyDescent="0.2">
      <c r="R377" s="11"/>
      <c r="Y377" s="11"/>
      <c r="AA377" s="6"/>
      <c r="AB377" s="6"/>
    </row>
    <row r="378" spans="18:28" x14ac:dyDescent="0.2">
      <c r="R378" s="11"/>
      <c r="Y378" s="11"/>
      <c r="AA378" s="6"/>
      <c r="AB378" s="6"/>
    </row>
    <row r="379" spans="18:28" x14ac:dyDescent="0.2">
      <c r="R379" s="11"/>
      <c r="Y379" s="11"/>
      <c r="AA379" s="6"/>
      <c r="AB379" s="6"/>
    </row>
    <row r="380" spans="18:28" x14ac:dyDescent="0.2">
      <c r="R380" s="11"/>
      <c r="Y380" s="11"/>
      <c r="AA380" s="6"/>
      <c r="AB380" s="6"/>
    </row>
    <row r="381" spans="18:28" x14ac:dyDescent="0.2">
      <c r="R381" s="11"/>
      <c r="Y381" s="11"/>
      <c r="AA381" s="6"/>
      <c r="AB381" s="6"/>
    </row>
    <row r="382" spans="18:28" x14ac:dyDescent="0.2">
      <c r="R382" s="11"/>
      <c r="Y382" s="11"/>
      <c r="AA382" s="6"/>
      <c r="AB382" s="6"/>
    </row>
    <row r="383" spans="18:28" x14ac:dyDescent="0.2">
      <c r="R383" s="11"/>
      <c r="Y383" s="11"/>
      <c r="AA383" s="6"/>
      <c r="AB383" s="6"/>
    </row>
    <row r="384" spans="18:28" x14ac:dyDescent="0.2">
      <c r="R384" s="11"/>
      <c r="Y384" s="11"/>
      <c r="AA384" s="6"/>
      <c r="AB384" s="6"/>
    </row>
    <row r="385" spans="18:28" x14ac:dyDescent="0.2">
      <c r="R385" s="11"/>
      <c r="Y385" s="11"/>
      <c r="AA385" s="6"/>
      <c r="AB385" s="6"/>
    </row>
    <row r="386" spans="18:28" x14ac:dyDescent="0.2">
      <c r="R386" s="11"/>
      <c r="Y386" s="11"/>
      <c r="AA386" s="6"/>
      <c r="AB386" s="6"/>
    </row>
    <row r="387" spans="18:28" x14ac:dyDescent="0.2">
      <c r="R387" s="11"/>
      <c r="Y387" s="11"/>
      <c r="AA387" s="6"/>
      <c r="AB387" s="6"/>
    </row>
    <row r="388" spans="18:28" x14ac:dyDescent="0.2">
      <c r="R388" s="11"/>
      <c r="Y388" s="11"/>
      <c r="AA388" s="6"/>
      <c r="AB388" s="6"/>
    </row>
    <row r="389" spans="18:28" x14ac:dyDescent="0.2">
      <c r="R389" s="11"/>
      <c r="Y389" s="11"/>
      <c r="AA389" s="6"/>
      <c r="AB389" s="6"/>
    </row>
    <row r="390" spans="18:28" x14ac:dyDescent="0.2">
      <c r="R390" s="11"/>
      <c r="Y390" s="11"/>
      <c r="AA390" s="6"/>
      <c r="AB390" s="6"/>
    </row>
    <row r="391" spans="18:28" x14ac:dyDescent="0.2">
      <c r="R391" s="11"/>
      <c r="Y391" s="11"/>
      <c r="AA391" s="6"/>
      <c r="AB391" s="6"/>
    </row>
    <row r="392" spans="18:28" x14ac:dyDescent="0.2">
      <c r="R392" s="11"/>
      <c r="Y392" s="11"/>
      <c r="AA392" s="6"/>
      <c r="AB392" s="6"/>
    </row>
    <row r="393" spans="18:28" x14ac:dyDescent="0.2">
      <c r="R393" s="11"/>
      <c r="Y393" s="11"/>
      <c r="AA393" s="6"/>
      <c r="AB393" s="6"/>
    </row>
    <row r="394" spans="18:28" x14ac:dyDescent="0.2">
      <c r="R394" s="11"/>
      <c r="Y394" s="11"/>
      <c r="AA394" s="6"/>
      <c r="AB394" s="6"/>
    </row>
    <row r="395" spans="18:28" x14ac:dyDescent="0.2">
      <c r="R395" s="11"/>
      <c r="Y395" s="11"/>
      <c r="AA395" s="6"/>
      <c r="AB395" s="6"/>
    </row>
    <row r="396" spans="18:28" x14ac:dyDescent="0.2">
      <c r="R396" s="11"/>
      <c r="Y396" s="11"/>
      <c r="AA396" s="6"/>
      <c r="AB396" s="6"/>
    </row>
    <row r="397" spans="18:28" x14ac:dyDescent="0.2">
      <c r="R397" s="11"/>
      <c r="Y397" s="11"/>
      <c r="AA397" s="6"/>
      <c r="AB397" s="6"/>
    </row>
    <row r="398" spans="18:28" x14ac:dyDescent="0.2">
      <c r="R398" s="11"/>
      <c r="Y398" s="11"/>
      <c r="AA398" s="6"/>
      <c r="AB398" s="6"/>
    </row>
    <row r="399" spans="18:28" x14ac:dyDescent="0.2">
      <c r="R399" s="11"/>
      <c r="Y399" s="11"/>
      <c r="AA399" s="6"/>
      <c r="AB399" s="6"/>
    </row>
    <row r="400" spans="18:28" x14ac:dyDescent="0.2">
      <c r="R400" s="11"/>
      <c r="Y400" s="11"/>
      <c r="AA400" s="6"/>
      <c r="AB400" s="6"/>
    </row>
    <row r="401" spans="18:28" x14ac:dyDescent="0.2">
      <c r="R401" s="11"/>
      <c r="Y401" s="11"/>
      <c r="AA401" s="6"/>
      <c r="AB401" s="6"/>
    </row>
    <row r="402" spans="18:28" x14ac:dyDescent="0.2">
      <c r="R402" s="11"/>
      <c r="Y402" s="11"/>
      <c r="AA402" s="6"/>
      <c r="AB402" s="6"/>
    </row>
    <row r="403" spans="18:28" x14ac:dyDescent="0.2">
      <c r="R403" s="11"/>
      <c r="Y403" s="11"/>
      <c r="AA403" s="6"/>
      <c r="AB403" s="6"/>
    </row>
    <row r="404" spans="18:28" x14ac:dyDescent="0.2">
      <c r="R404" s="11"/>
      <c r="Y404" s="11"/>
      <c r="AA404" s="6"/>
      <c r="AB404" s="6"/>
    </row>
    <row r="405" spans="18:28" x14ac:dyDescent="0.2">
      <c r="R405" s="11"/>
      <c r="Y405" s="11"/>
      <c r="AA405" s="6"/>
      <c r="AB405" s="6"/>
    </row>
    <row r="406" spans="18:28" x14ac:dyDescent="0.2">
      <c r="R406" s="11"/>
      <c r="Y406" s="11"/>
      <c r="AA406" s="6"/>
      <c r="AB406" s="6"/>
    </row>
    <row r="407" spans="18:28" x14ac:dyDescent="0.2">
      <c r="R407" s="11"/>
      <c r="Y407" s="11"/>
      <c r="AA407" s="6"/>
      <c r="AB407" s="6"/>
    </row>
    <row r="408" spans="18:28" x14ac:dyDescent="0.2">
      <c r="R408" s="11"/>
      <c r="Y408" s="11"/>
      <c r="AA408" s="6"/>
      <c r="AB408" s="6"/>
    </row>
    <row r="409" spans="18:28" x14ac:dyDescent="0.2">
      <c r="R409" s="11"/>
      <c r="Y409" s="11"/>
      <c r="AA409" s="6"/>
      <c r="AB409" s="6"/>
    </row>
    <row r="410" spans="18:28" x14ac:dyDescent="0.2">
      <c r="R410" s="11"/>
      <c r="Y410" s="11"/>
      <c r="AA410" s="6"/>
      <c r="AB410" s="6"/>
    </row>
    <row r="411" spans="18:28" x14ac:dyDescent="0.2">
      <c r="R411" s="11"/>
      <c r="Y411" s="11"/>
      <c r="AA411" s="6"/>
      <c r="AB411" s="6"/>
    </row>
    <row r="412" spans="18:28" x14ac:dyDescent="0.2">
      <c r="R412" s="11"/>
      <c r="Y412" s="11"/>
      <c r="AA412" s="6"/>
      <c r="AB412" s="6"/>
    </row>
    <row r="413" spans="18:28" x14ac:dyDescent="0.2">
      <c r="R413" s="11"/>
      <c r="Y413" s="11"/>
      <c r="AA413" s="6"/>
      <c r="AB413" s="6"/>
    </row>
    <row r="414" spans="18:28" x14ac:dyDescent="0.2">
      <c r="R414" s="11"/>
      <c r="Y414" s="11"/>
      <c r="AA414" s="6"/>
      <c r="AB414" s="6"/>
    </row>
    <row r="415" spans="18:28" x14ac:dyDescent="0.2">
      <c r="R415" s="11"/>
      <c r="Y415" s="11"/>
      <c r="AA415" s="6"/>
      <c r="AB415" s="6"/>
    </row>
    <row r="416" spans="18:28" x14ac:dyDescent="0.2">
      <c r="R416" s="11"/>
      <c r="Y416" s="11"/>
      <c r="AA416" s="6"/>
      <c r="AB416" s="6"/>
    </row>
    <row r="417" spans="18:28" x14ac:dyDescent="0.2">
      <c r="R417" s="11"/>
      <c r="Y417" s="11"/>
      <c r="AA417" s="6"/>
      <c r="AB417" s="6"/>
    </row>
    <row r="418" spans="18:28" x14ac:dyDescent="0.2">
      <c r="R418" s="11"/>
      <c r="Y418" s="11"/>
      <c r="AA418" s="6"/>
      <c r="AB418" s="6"/>
    </row>
    <row r="419" spans="18:28" x14ac:dyDescent="0.2">
      <c r="R419" s="11"/>
      <c r="Y419" s="11"/>
      <c r="AA419" s="6"/>
      <c r="AB419" s="6"/>
    </row>
    <row r="420" spans="18:28" x14ac:dyDescent="0.2">
      <c r="R420" s="11"/>
      <c r="Y420" s="11"/>
      <c r="AA420" s="6"/>
      <c r="AB420" s="6"/>
    </row>
    <row r="421" spans="18:28" x14ac:dyDescent="0.2">
      <c r="R421" s="11"/>
      <c r="Y421" s="11"/>
      <c r="AA421" s="6"/>
      <c r="AB421" s="6"/>
    </row>
    <row r="422" spans="18:28" x14ac:dyDescent="0.2">
      <c r="R422" s="11"/>
      <c r="Y422" s="11"/>
      <c r="AA422" s="6"/>
      <c r="AB422" s="6"/>
    </row>
    <row r="423" spans="18:28" x14ac:dyDescent="0.2">
      <c r="R423" s="11"/>
      <c r="Y423" s="11"/>
      <c r="AA423" s="6"/>
      <c r="AB423" s="6"/>
    </row>
    <row r="424" spans="18:28" x14ac:dyDescent="0.2">
      <c r="R424" s="11"/>
      <c r="Y424" s="11"/>
      <c r="AA424" s="6"/>
      <c r="AB424" s="6"/>
    </row>
    <row r="425" spans="18:28" x14ac:dyDescent="0.2">
      <c r="R425" s="11"/>
      <c r="Y425" s="11"/>
      <c r="AA425" s="6"/>
      <c r="AB425" s="6"/>
    </row>
    <row r="426" spans="18:28" x14ac:dyDescent="0.2">
      <c r="R426" s="11"/>
      <c r="Y426" s="11"/>
      <c r="AA426" s="6"/>
      <c r="AB426" s="6"/>
    </row>
    <row r="427" spans="18:28" x14ac:dyDescent="0.2">
      <c r="R427" s="11"/>
      <c r="Y427" s="11"/>
      <c r="AA427" s="6"/>
      <c r="AB427" s="6"/>
    </row>
    <row r="428" spans="18:28" x14ac:dyDescent="0.2">
      <c r="R428" s="11"/>
      <c r="Y428" s="11"/>
      <c r="AA428" s="6"/>
      <c r="AB428" s="6"/>
    </row>
    <row r="429" spans="18:28" x14ac:dyDescent="0.2">
      <c r="R429" s="11"/>
      <c r="Y429" s="11"/>
      <c r="AA429" s="6"/>
      <c r="AB429" s="6"/>
    </row>
    <row r="430" spans="18:28" x14ac:dyDescent="0.2">
      <c r="R430" s="11"/>
      <c r="Y430" s="11"/>
      <c r="AA430" s="6"/>
      <c r="AB430" s="6"/>
    </row>
    <row r="431" spans="18:28" x14ac:dyDescent="0.2">
      <c r="R431" s="11"/>
      <c r="Y431" s="11"/>
      <c r="AA431" s="6"/>
      <c r="AB431" s="6"/>
    </row>
    <row r="432" spans="18:28" x14ac:dyDescent="0.2">
      <c r="R432" s="11"/>
      <c r="Y432" s="11"/>
      <c r="AA432" s="6"/>
      <c r="AB432" s="6"/>
    </row>
    <row r="433" spans="18:28" x14ac:dyDescent="0.2">
      <c r="R433" s="11"/>
      <c r="Y433" s="11"/>
      <c r="AA433" s="6"/>
      <c r="AB433" s="6"/>
    </row>
    <row r="434" spans="18:28" x14ac:dyDescent="0.2">
      <c r="R434" s="11"/>
      <c r="Y434" s="11"/>
      <c r="AA434" s="6"/>
      <c r="AB434" s="6"/>
    </row>
    <row r="435" spans="18:28" x14ac:dyDescent="0.2">
      <c r="R435" s="11"/>
      <c r="Y435" s="11"/>
      <c r="AA435" s="6"/>
      <c r="AB435" s="6"/>
    </row>
    <row r="436" spans="18:28" x14ac:dyDescent="0.2">
      <c r="R436" s="11"/>
      <c r="Y436" s="11"/>
      <c r="AA436" s="6"/>
      <c r="AB436" s="6"/>
    </row>
    <row r="437" spans="18:28" x14ac:dyDescent="0.2">
      <c r="R437" s="11"/>
      <c r="Y437" s="11"/>
      <c r="AA437" s="6"/>
      <c r="AB437" s="6"/>
    </row>
    <row r="438" spans="18:28" x14ac:dyDescent="0.2">
      <c r="R438" s="11"/>
      <c r="Y438" s="11"/>
      <c r="AA438" s="6"/>
      <c r="AB438" s="6"/>
    </row>
    <row r="439" spans="18:28" x14ac:dyDescent="0.2">
      <c r="R439" s="11"/>
      <c r="Y439" s="11"/>
      <c r="AA439" s="6"/>
      <c r="AB439" s="6"/>
    </row>
    <row r="440" spans="18:28" x14ac:dyDescent="0.2">
      <c r="R440" s="11"/>
      <c r="Y440" s="11"/>
      <c r="AA440" s="6"/>
      <c r="AB440" s="6"/>
    </row>
    <row r="441" spans="18:28" x14ac:dyDescent="0.2">
      <c r="R441" s="11"/>
      <c r="Y441" s="11"/>
      <c r="AA441" s="6"/>
      <c r="AB441" s="6"/>
    </row>
    <row r="442" spans="18:28" x14ac:dyDescent="0.2">
      <c r="R442" s="11"/>
      <c r="Y442" s="11"/>
      <c r="AA442" s="6"/>
      <c r="AB442" s="6"/>
    </row>
    <row r="443" spans="18:28" x14ac:dyDescent="0.2">
      <c r="R443" s="11"/>
      <c r="Y443" s="11"/>
      <c r="AA443" s="6"/>
      <c r="AB443" s="6"/>
    </row>
    <row r="444" spans="18:28" x14ac:dyDescent="0.2">
      <c r="R444" s="11"/>
      <c r="Y444" s="11"/>
      <c r="AA444" s="6"/>
      <c r="AB444" s="6"/>
    </row>
    <row r="445" spans="18:28" x14ac:dyDescent="0.2">
      <c r="R445" s="11"/>
      <c r="Y445" s="11"/>
      <c r="AA445" s="6"/>
      <c r="AB445" s="6"/>
    </row>
    <row r="446" spans="18:28" x14ac:dyDescent="0.2">
      <c r="R446" s="11"/>
      <c r="Y446" s="11"/>
      <c r="AA446" s="6"/>
      <c r="AB446" s="6"/>
    </row>
    <row r="447" spans="18:28" x14ac:dyDescent="0.2">
      <c r="R447" s="11"/>
      <c r="Y447" s="11"/>
      <c r="AA447" s="6"/>
      <c r="AB447" s="6"/>
    </row>
    <row r="448" spans="18:28" x14ac:dyDescent="0.2">
      <c r="R448" s="11"/>
      <c r="Y448" s="11"/>
      <c r="AA448" s="6"/>
      <c r="AB448" s="6"/>
    </row>
    <row r="449" spans="18:28" x14ac:dyDescent="0.2">
      <c r="R449" s="11"/>
      <c r="Y449" s="11"/>
      <c r="AA449" s="6"/>
      <c r="AB449" s="6"/>
    </row>
    <row r="450" spans="18:28" x14ac:dyDescent="0.2">
      <c r="R450" s="11"/>
      <c r="Y450" s="11"/>
      <c r="AA450" s="6"/>
      <c r="AB450" s="6"/>
    </row>
    <row r="451" spans="18:28" x14ac:dyDescent="0.2">
      <c r="R451" s="11"/>
      <c r="Y451" s="11"/>
      <c r="AA451" s="6"/>
      <c r="AB451" s="6"/>
    </row>
    <row r="452" spans="18:28" x14ac:dyDescent="0.2">
      <c r="R452" s="11"/>
      <c r="Y452" s="11"/>
      <c r="AA452" s="6"/>
      <c r="AB452" s="6"/>
    </row>
    <row r="453" spans="18:28" x14ac:dyDescent="0.2">
      <c r="R453" s="11"/>
      <c r="Y453" s="11"/>
      <c r="AA453" s="6"/>
      <c r="AB453" s="6"/>
    </row>
    <row r="454" spans="18:28" x14ac:dyDescent="0.2">
      <c r="R454" s="11"/>
      <c r="Y454" s="11"/>
      <c r="AA454" s="6"/>
      <c r="AB454" s="6"/>
    </row>
    <row r="455" spans="18:28" x14ac:dyDescent="0.2">
      <c r="R455" s="11"/>
      <c r="Y455" s="11"/>
      <c r="AA455" s="6"/>
      <c r="AB455" s="6"/>
    </row>
    <row r="456" spans="18:28" x14ac:dyDescent="0.2">
      <c r="R456" s="11"/>
      <c r="Y456" s="11"/>
      <c r="AA456" s="6"/>
      <c r="AB456" s="6"/>
    </row>
    <row r="457" spans="18:28" x14ac:dyDescent="0.2">
      <c r="R457" s="11"/>
      <c r="Y457" s="11"/>
      <c r="AA457" s="6"/>
      <c r="AB457" s="6"/>
    </row>
    <row r="458" spans="18:28" x14ac:dyDescent="0.2">
      <c r="R458" s="11"/>
      <c r="Y458" s="11"/>
      <c r="AA458" s="6"/>
      <c r="AB458" s="6"/>
    </row>
    <row r="459" spans="18:28" x14ac:dyDescent="0.2">
      <c r="R459" s="11"/>
      <c r="Y459" s="11"/>
      <c r="AA459" s="6"/>
      <c r="AB459" s="6"/>
    </row>
    <row r="460" spans="18:28" x14ac:dyDescent="0.2">
      <c r="R460" s="11"/>
      <c r="Y460" s="11"/>
      <c r="AA460" s="6"/>
      <c r="AB460" s="6"/>
    </row>
    <row r="461" spans="18:28" x14ac:dyDescent="0.2">
      <c r="R461" s="11"/>
      <c r="Y461" s="11"/>
      <c r="AA461" s="6"/>
      <c r="AB461" s="6"/>
    </row>
    <row r="462" spans="18:28" x14ac:dyDescent="0.2">
      <c r="R462" s="11"/>
      <c r="Y462" s="11"/>
      <c r="AA462" s="6"/>
      <c r="AB462" s="6"/>
    </row>
    <row r="463" spans="18:28" x14ac:dyDescent="0.2">
      <c r="R463" s="11"/>
      <c r="Y463" s="11"/>
      <c r="AA463" s="6"/>
      <c r="AB463" s="6"/>
    </row>
    <row r="464" spans="18:28" x14ac:dyDescent="0.2">
      <c r="R464" s="11"/>
      <c r="Y464" s="11"/>
      <c r="AA464" s="6"/>
      <c r="AB464" s="6"/>
    </row>
    <row r="465" spans="18:28" x14ac:dyDescent="0.2">
      <c r="R465" s="11"/>
      <c r="Y465" s="11"/>
      <c r="AA465" s="6"/>
      <c r="AB465" s="6"/>
    </row>
    <row r="466" spans="18:28" x14ac:dyDescent="0.2">
      <c r="R466" s="11"/>
      <c r="Y466" s="11"/>
      <c r="AA466" s="6"/>
      <c r="AB466" s="6"/>
    </row>
    <row r="467" spans="18:28" x14ac:dyDescent="0.2">
      <c r="R467" s="11"/>
      <c r="Y467" s="11"/>
      <c r="AA467" s="6"/>
      <c r="AB467" s="6"/>
    </row>
    <row r="468" spans="18:28" x14ac:dyDescent="0.2">
      <c r="R468" s="11"/>
      <c r="Y468" s="11"/>
      <c r="AA468" s="6"/>
      <c r="AB468" s="6"/>
    </row>
    <row r="469" spans="18:28" x14ac:dyDescent="0.2">
      <c r="R469" s="11"/>
      <c r="Y469" s="11"/>
      <c r="AA469" s="6"/>
      <c r="AB469" s="6"/>
    </row>
    <row r="470" spans="18:28" x14ac:dyDescent="0.2">
      <c r="R470" s="11"/>
      <c r="Y470" s="11"/>
      <c r="AA470" s="6"/>
      <c r="AB470" s="6"/>
    </row>
    <row r="471" spans="18:28" x14ac:dyDescent="0.2">
      <c r="R471" s="11"/>
      <c r="Y471" s="11"/>
      <c r="AA471" s="6"/>
      <c r="AB471" s="6"/>
    </row>
    <row r="472" spans="18:28" x14ac:dyDescent="0.2">
      <c r="R472" s="11"/>
      <c r="Y472" s="11"/>
      <c r="AA472" s="6"/>
      <c r="AB472" s="6"/>
    </row>
    <row r="473" spans="18:28" x14ac:dyDescent="0.2">
      <c r="R473" s="11"/>
      <c r="Y473" s="11"/>
      <c r="AA473" s="6"/>
      <c r="AB473" s="6"/>
    </row>
    <row r="474" spans="18:28" x14ac:dyDescent="0.2">
      <c r="R474" s="11"/>
      <c r="Y474" s="11"/>
      <c r="AA474" s="6"/>
      <c r="AB474" s="6"/>
    </row>
    <row r="475" spans="18:28" x14ac:dyDescent="0.2">
      <c r="R475" s="11"/>
      <c r="Y475" s="11"/>
      <c r="AA475" s="6"/>
      <c r="AB475" s="6"/>
    </row>
    <row r="476" spans="18:28" x14ac:dyDescent="0.2">
      <c r="R476" s="11"/>
      <c r="Y476" s="11"/>
      <c r="AA476" s="6"/>
      <c r="AB476" s="6"/>
    </row>
    <row r="477" spans="18:28" x14ac:dyDescent="0.2">
      <c r="R477" s="11"/>
      <c r="Y477" s="11"/>
      <c r="AA477" s="6"/>
      <c r="AB477" s="6"/>
    </row>
    <row r="478" spans="18:28" x14ac:dyDescent="0.2">
      <c r="R478" s="11"/>
      <c r="Y478" s="11"/>
      <c r="AA478" s="6"/>
      <c r="AB478" s="6"/>
    </row>
    <row r="479" spans="18:28" x14ac:dyDescent="0.2">
      <c r="R479" s="11"/>
      <c r="Y479" s="11"/>
      <c r="AA479" s="6"/>
      <c r="AB479" s="6"/>
    </row>
    <row r="480" spans="18:28" x14ac:dyDescent="0.2">
      <c r="R480" s="11"/>
      <c r="Y480" s="11"/>
      <c r="AA480" s="6"/>
      <c r="AB480" s="6"/>
    </row>
    <row r="481" spans="18:28" x14ac:dyDescent="0.2">
      <c r="R481" s="11"/>
      <c r="Y481" s="11"/>
      <c r="AA481" s="6"/>
      <c r="AB481" s="6"/>
    </row>
    <row r="482" spans="18:28" x14ac:dyDescent="0.2">
      <c r="R482" s="11"/>
      <c r="Y482" s="11"/>
      <c r="AA482" s="6"/>
      <c r="AB482" s="6"/>
    </row>
    <row r="483" spans="18:28" x14ac:dyDescent="0.2">
      <c r="R483" s="11"/>
      <c r="Y483" s="11"/>
      <c r="AA483" s="6"/>
      <c r="AB483" s="6"/>
    </row>
    <row r="484" spans="18:28" x14ac:dyDescent="0.2">
      <c r="R484" s="11"/>
      <c r="Y484" s="11"/>
      <c r="AA484" s="6"/>
      <c r="AB484" s="6"/>
    </row>
    <row r="485" spans="18:28" x14ac:dyDescent="0.2">
      <c r="R485" s="11"/>
      <c r="Y485" s="11"/>
      <c r="AA485" s="6"/>
      <c r="AB485" s="6"/>
    </row>
    <row r="486" spans="18:28" x14ac:dyDescent="0.2">
      <c r="R486" s="11"/>
      <c r="Y486" s="11"/>
      <c r="AA486" s="6"/>
      <c r="AB486" s="6"/>
    </row>
    <row r="487" spans="18:28" x14ac:dyDescent="0.2">
      <c r="R487" s="11"/>
      <c r="Y487" s="11"/>
      <c r="AA487" s="6"/>
      <c r="AB487" s="6"/>
    </row>
    <row r="488" spans="18:28" x14ac:dyDescent="0.2">
      <c r="R488" s="11"/>
      <c r="Y488" s="11"/>
      <c r="AA488" s="6"/>
      <c r="AB488" s="6"/>
    </row>
    <row r="489" spans="18:28" x14ac:dyDescent="0.2">
      <c r="R489" s="11"/>
      <c r="Y489" s="11"/>
      <c r="AA489" s="6"/>
      <c r="AB489" s="6"/>
    </row>
    <row r="490" spans="18:28" x14ac:dyDescent="0.2">
      <c r="R490" s="11"/>
      <c r="Y490" s="11"/>
      <c r="AA490" s="6"/>
      <c r="AB490" s="6"/>
    </row>
    <row r="491" spans="18:28" x14ac:dyDescent="0.2">
      <c r="R491" s="11"/>
      <c r="Y491" s="11"/>
      <c r="AA491" s="6"/>
      <c r="AB491" s="6"/>
    </row>
    <row r="492" spans="18:28" x14ac:dyDescent="0.2">
      <c r="R492" s="11"/>
      <c r="Y492" s="11"/>
      <c r="AA492" s="6"/>
      <c r="AB492" s="6"/>
    </row>
    <row r="493" spans="18:28" x14ac:dyDescent="0.2">
      <c r="R493" s="11"/>
      <c r="Y493" s="11"/>
      <c r="AA493" s="6"/>
      <c r="AB493" s="6"/>
    </row>
    <row r="494" spans="18:28" x14ac:dyDescent="0.2">
      <c r="R494" s="11"/>
      <c r="Y494" s="11"/>
      <c r="AA494" s="6"/>
      <c r="AB494" s="6"/>
    </row>
    <row r="495" spans="18:28" x14ac:dyDescent="0.2">
      <c r="R495" s="11"/>
      <c r="Y495" s="11"/>
      <c r="AA495" s="6"/>
      <c r="AB495" s="6"/>
    </row>
    <row r="496" spans="18:28" x14ac:dyDescent="0.2">
      <c r="R496" s="11"/>
      <c r="Y496" s="11"/>
      <c r="AA496" s="6"/>
      <c r="AB496" s="6"/>
    </row>
    <row r="497" spans="18:28" x14ac:dyDescent="0.2">
      <c r="R497" s="11"/>
      <c r="Y497" s="11"/>
      <c r="AA497" s="6"/>
      <c r="AB497" s="6"/>
    </row>
    <row r="498" spans="18:28" x14ac:dyDescent="0.2">
      <c r="R498" s="11"/>
      <c r="Y498" s="11"/>
      <c r="AA498" s="6"/>
      <c r="AB498" s="6"/>
    </row>
    <row r="499" spans="18:28" x14ac:dyDescent="0.2">
      <c r="R499" s="11"/>
      <c r="Y499" s="11"/>
      <c r="AA499" s="6"/>
      <c r="AB499" s="6"/>
    </row>
    <row r="500" spans="18:28" x14ac:dyDescent="0.2">
      <c r="R500" s="11"/>
      <c r="Y500" s="11"/>
      <c r="AA500" s="6"/>
      <c r="AB500" s="6"/>
    </row>
    <row r="501" spans="18:28" x14ac:dyDescent="0.2">
      <c r="R501" s="11"/>
      <c r="Y501" s="11"/>
      <c r="AA501" s="6"/>
      <c r="AB501" s="6"/>
    </row>
    <row r="502" spans="18:28" x14ac:dyDescent="0.2">
      <c r="R502" s="11"/>
      <c r="Y502" s="11"/>
      <c r="AA502" s="6"/>
      <c r="AB502" s="6"/>
    </row>
    <row r="503" spans="18:28" x14ac:dyDescent="0.2">
      <c r="R503" s="11"/>
      <c r="Y503" s="11"/>
      <c r="AA503" s="6"/>
      <c r="AB503" s="6"/>
    </row>
    <row r="504" spans="18:28" x14ac:dyDescent="0.2">
      <c r="R504" s="11"/>
      <c r="Y504" s="11"/>
      <c r="AA504" s="6"/>
      <c r="AB504" s="6"/>
    </row>
    <row r="505" spans="18:28" x14ac:dyDescent="0.2">
      <c r="R505" s="11"/>
      <c r="Y505" s="11"/>
      <c r="AA505" s="6"/>
      <c r="AB505" s="6"/>
    </row>
    <row r="506" spans="18:28" x14ac:dyDescent="0.2">
      <c r="R506" s="11"/>
      <c r="Y506" s="11"/>
      <c r="AA506" s="6"/>
      <c r="AB506" s="6"/>
    </row>
    <row r="507" spans="18:28" x14ac:dyDescent="0.2">
      <c r="R507" s="11"/>
      <c r="Y507" s="11"/>
      <c r="AA507" s="6"/>
      <c r="AB507" s="6"/>
    </row>
    <row r="508" spans="18:28" x14ac:dyDescent="0.2">
      <c r="R508" s="11"/>
      <c r="Y508" s="11"/>
      <c r="AA508" s="6"/>
      <c r="AB508" s="6"/>
    </row>
    <row r="509" spans="18:28" x14ac:dyDescent="0.2">
      <c r="R509" s="11"/>
      <c r="Y509" s="11"/>
      <c r="AA509" s="6"/>
      <c r="AB509" s="6"/>
    </row>
    <row r="510" spans="18:28" x14ac:dyDescent="0.2">
      <c r="R510" s="11"/>
      <c r="Y510" s="11"/>
      <c r="AA510" s="6"/>
      <c r="AB510" s="6"/>
    </row>
    <row r="511" spans="18:28" x14ac:dyDescent="0.2">
      <c r="R511" s="11"/>
      <c r="Y511" s="11"/>
      <c r="AA511" s="6"/>
      <c r="AB511" s="6"/>
    </row>
    <row r="512" spans="18:28" x14ac:dyDescent="0.2">
      <c r="R512" s="11"/>
      <c r="Y512" s="11"/>
      <c r="AA512" s="6"/>
      <c r="AB512" s="6"/>
    </row>
    <row r="513" spans="18:28" x14ac:dyDescent="0.2">
      <c r="R513" s="11"/>
      <c r="Y513" s="11"/>
      <c r="AA513" s="6"/>
      <c r="AB513" s="6"/>
    </row>
    <row r="514" spans="18:28" x14ac:dyDescent="0.2">
      <c r="R514" s="11"/>
      <c r="Y514" s="11"/>
      <c r="AA514" s="6"/>
      <c r="AB514" s="6"/>
    </row>
    <row r="515" spans="18:28" x14ac:dyDescent="0.2">
      <c r="R515" s="11"/>
      <c r="Y515" s="11"/>
      <c r="AA515" s="6"/>
      <c r="AB515" s="6"/>
    </row>
    <row r="516" spans="18:28" x14ac:dyDescent="0.2">
      <c r="R516" s="11"/>
      <c r="Y516" s="11"/>
      <c r="AA516" s="6"/>
      <c r="AB516" s="6"/>
    </row>
    <row r="517" spans="18:28" x14ac:dyDescent="0.2">
      <c r="R517" s="11"/>
      <c r="Y517" s="11"/>
      <c r="AA517" s="6"/>
      <c r="AB517" s="6"/>
    </row>
    <row r="518" spans="18:28" x14ac:dyDescent="0.2">
      <c r="R518" s="11"/>
      <c r="Y518" s="11"/>
      <c r="AA518" s="6"/>
      <c r="AB518" s="6"/>
    </row>
    <row r="519" spans="18:28" x14ac:dyDescent="0.2">
      <c r="R519" s="11"/>
      <c r="Y519" s="11"/>
      <c r="AA519" s="6"/>
      <c r="AB519" s="6"/>
    </row>
    <row r="520" spans="18:28" x14ac:dyDescent="0.2">
      <c r="R520" s="11"/>
      <c r="Y520" s="11"/>
      <c r="AA520" s="6"/>
      <c r="AB520" s="6"/>
    </row>
    <row r="521" spans="18:28" x14ac:dyDescent="0.2">
      <c r="R521" s="11"/>
      <c r="Y521" s="11"/>
      <c r="AA521" s="6"/>
      <c r="AB521" s="6"/>
    </row>
    <row r="522" spans="18:28" x14ac:dyDescent="0.2">
      <c r="R522" s="11"/>
      <c r="Y522" s="11"/>
      <c r="AA522" s="6"/>
      <c r="AB522" s="6"/>
    </row>
    <row r="523" spans="18:28" x14ac:dyDescent="0.2">
      <c r="R523" s="11"/>
      <c r="Y523" s="11"/>
      <c r="AA523" s="6"/>
      <c r="AB523" s="6"/>
    </row>
    <row r="524" spans="18:28" x14ac:dyDescent="0.2">
      <c r="R524" s="11"/>
      <c r="Y524" s="11"/>
      <c r="AA524" s="6"/>
      <c r="AB524" s="6"/>
    </row>
    <row r="525" spans="18:28" x14ac:dyDescent="0.2">
      <c r="R525" s="11"/>
      <c r="Y525" s="11"/>
      <c r="AA525" s="6"/>
      <c r="AB525" s="6"/>
    </row>
    <row r="526" spans="18:28" x14ac:dyDescent="0.2">
      <c r="R526" s="11"/>
      <c r="Y526" s="11"/>
      <c r="AA526" s="6"/>
      <c r="AB526" s="6"/>
    </row>
    <row r="527" spans="18:28" x14ac:dyDescent="0.2">
      <c r="R527" s="11"/>
      <c r="Y527" s="11"/>
      <c r="AA527" s="6"/>
      <c r="AB527" s="6"/>
    </row>
    <row r="528" spans="18:28" x14ac:dyDescent="0.2">
      <c r="R528" s="11"/>
      <c r="Y528" s="11"/>
      <c r="AA528" s="6"/>
      <c r="AB528" s="6"/>
    </row>
    <row r="529" spans="18:28" x14ac:dyDescent="0.2">
      <c r="R529" s="11"/>
      <c r="Y529" s="11"/>
      <c r="AA529" s="6"/>
      <c r="AB529" s="6"/>
    </row>
    <row r="530" spans="18:28" x14ac:dyDescent="0.2">
      <c r="R530" s="11"/>
      <c r="Y530" s="11"/>
      <c r="AA530" s="6"/>
      <c r="AB530" s="6"/>
    </row>
    <row r="531" spans="18:28" x14ac:dyDescent="0.2">
      <c r="R531" s="11"/>
      <c r="Y531" s="11"/>
      <c r="AA531" s="6"/>
      <c r="AB531" s="6"/>
    </row>
    <row r="532" spans="18:28" x14ac:dyDescent="0.2">
      <c r="R532" s="11"/>
      <c r="Y532" s="11"/>
      <c r="AA532" s="6"/>
      <c r="AB532" s="6"/>
    </row>
    <row r="533" spans="18:28" x14ac:dyDescent="0.2">
      <c r="R533" s="11"/>
      <c r="Y533" s="11"/>
      <c r="AA533" s="6"/>
      <c r="AB533" s="6"/>
    </row>
    <row r="534" spans="18:28" x14ac:dyDescent="0.2">
      <c r="R534" s="11"/>
      <c r="Y534" s="11"/>
      <c r="AA534" s="6"/>
      <c r="AB534" s="6"/>
    </row>
    <row r="535" spans="18:28" x14ac:dyDescent="0.2">
      <c r="R535" s="11"/>
      <c r="Y535" s="11"/>
      <c r="AA535" s="6"/>
      <c r="AB535" s="6"/>
    </row>
    <row r="536" spans="18:28" x14ac:dyDescent="0.2">
      <c r="R536" s="11"/>
      <c r="Y536" s="11"/>
      <c r="AA536" s="6"/>
      <c r="AB536" s="6"/>
    </row>
    <row r="537" spans="18:28" x14ac:dyDescent="0.2">
      <c r="R537" s="11"/>
      <c r="Y537" s="11"/>
      <c r="AA537" s="6"/>
      <c r="AB537" s="6"/>
    </row>
    <row r="538" spans="18:28" x14ac:dyDescent="0.2">
      <c r="R538" s="11"/>
      <c r="Y538" s="11"/>
      <c r="AA538" s="6"/>
      <c r="AB538" s="6"/>
    </row>
    <row r="539" spans="18:28" x14ac:dyDescent="0.2">
      <c r="R539" s="11"/>
      <c r="Y539" s="11"/>
      <c r="AA539" s="6"/>
      <c r="AB539" s="6"/>
    </row>
    <row r="540" spans="18:28" x14ac:dyDescent="0.2">
      <c r="R540" s="11"/>
      <c r="Y540" s="11"/>
      <c r="AA540" s="6"/>
      <c r="AB540" s="6"/>
    </row>
    <row r="541" spans="18:28" x14ac:dyDescent="0.2">
      <c r="R541" s="11"/>
      <c r="Y541" s="11"/>
      <c r="AA541" s="6"/>
      <c r="AB541" s="6"/>
    </row>
    <row r="542" spans="18:28" x14ac:dyDescent="0.2">
      <c r="R542" s="11"/>
      <c r="Y542" s="11"/>
      <c r="AA542" s="6"/>
      <c r="AB542" s="6"/>
    </row>
    <row r="543" spans="18:28" x14ac:dyDescent="0.2">
      <c r="R543" s="11"/>
      <c r="Y543" s="11"/>
      <c r="AA543" s="6"/>
      <c r="AB543" s="6"/>
    </row>
    <row r="544" spans="18:28" x14ac:dyDescent="0.2">
      <c r="R544" s="11"/>
      <c r="Y544" s="11"/>
      <c r="AA544" s="6"/>
      <c r="AB544" s="6"/>
    </row>
    <row r="545" spans="18:28" x14ac:dyDescent="0.2">
      <c r="R545" s="11"/>
      <c r="Y545" s="11"/>
      <c r="AA545" s="6"/>
      <c r="AB545" s="6"/>
    </row>
    <row r="546" spans="18:28" x14ac:dyDescent="0.2">
      <c r="R546" s="11"/>
      <c r="Y546" s="11"/>
      <c r="AA546" s="6"/>
      <c r="AB546" s="6"/>
    </row>
    <row r="547" spans="18:28" x14ac:dyDescent="0.2">
      <c r="R547" s="11"/>
      <c r="Y547" s="11"/>
      <c r="AA547" s="6"/>
      <c r="AB547" s="6"/>
    </row>
    <row r="548" spans="18:28" x14ac:dyDescent="0.2">
      <c r="R548" s="11"/>
      <c r="Y548" s="11"/>
      <c r="AA548" s="6"/>
      <c r="AB548" s="6"/>
    </row>
    <row r="549" spans="18:28" x14ac:dyDescent="0.2">
      <c r="R549" s="11"/>
      <c r="Y549" s="11"/>
      <c r="AA549" s="6"/>
      <c r="AB549" s="6"/>
    </row>
    <row r="550" spans="18:28" x14ac:dyDescent="0.2">
      <c r="R550" s="11"/>
      <c r="Y550" s="11"/>
      <c r="AA550" s="6"/>
      <c r="AB550" s="6"/>
    </row>
    <row r="551" spans="18:28" x14ac:dyDescent="0.2">
      <c r="R551" s="11"/>
      <c r="Y551" s="11"/>
      <c r="AA551" s="6"/>
      <c r="AB551" s="6"/>
    </row>
    <row r="552" spans="18:28" x14ac:dyDescent="0.2">
      <c r="R552" s="11"/>
      <c r="Y552" s="11"/>
      <c r="AA552" s="6"/>
      <c r="AB552" s="6"/>
    </row>
    <row r="553" spans="18:28" x14ac:dyDescent="0.2">
      <c r="R553" s="11"/>
      <c r="Y553" s="11"/>
      <c r="AA553" s="6"/>
      <c r="AB553" s="6"/>
    </row>
    <row r="554" spans="18:28" x14ac:dyDescent="0.2">
      <c r="R554" s="11"/>
      <c r="Y554" s="11"/>
      <c r="AA554" s="6"/>
      <c r="AB554" s="6"/>
    </row>
    <row r="555" spans="18:28" x14ac:dyDescent="0.2">
      <c r="R555" s="11"/>
      <c r="Y555" s="11"/>
      <c r="AA555" s="6"/>
      <c r="AB555" s="6"/>
    </row>
    <row r="556" spans="18:28" x14ac:dyDescent="0.2">
      <c r="R556" s="11"/>
      <c r="Y556" s="11"/>
      <c r="AA556" s="6"/>
      <c r="AB556" s="6"/>
    </row>
    <row r="557" spans="18:28" x14ac:dyDescent="0.2">
      <c r="R557" s="11"/>
      <c r="Y557" s="11"/>
      <c r="AA557" s="6"/>
      <c r="AB557" s="6"/>
    </row>
    <row r="558" spans="18:28" x14ac:dyDescent="0.2">
      <c r="R558" s="11"/>
      <c r="Y558" s="11"/>
      <c r="AA558" s="6"/>
      <c r="AB558" s="6"/>
    </row>
    <row r="559" spans="18:28" x14ac:dyDescent="0.2">
      <c r="R559" s="11"/>
      <c r="Y559" s="11"/>
      <c r="AA559" s="6"/>
      <c r="AB559" s="6"/>
    </row>
    <row r="560" spans="18:28" x14ac:dyDescent="0.2">
      <c r="R560" s="11"/>
      <c r="Y560" s="11"/>
      <c r="AA560" s="6"/>
      <c r="AB560" s="6"/>
    </row>
    <row r="561" spans="18:28" x14ac:dyDescent="0.2">
      <c r="R561" s="11"/>
      <c r="Y561" s="11"/>
      <c r="AA561" s="6"/>
      <c r="AB561" s="6"/>
    </row>
    <row r="562" spans="18:28" x14ac:dyDescent="0.2">
      <c r="R562" s="11"/>
      <c r="Y562" s="11"/>
      <c r="AA562" s="6"/>
      <c r="AB562" s="6"/>
    </row>
    <row r="563" spans="18:28" x14ac:dyDescent="0.2">
      <c r="R563" s="11"/>
      <c r="Y563" s="11"/>
      <c r="AA563" s="6"/>
      <c r="AB563" s="6"/>
    </row>
    <row r="564" spans="18:28" x14ac:dyDescent="0.2">
      <c r="R564" s="11"/>
      <c r="Y564" s="11"/>
      <c r="AA564" s="6"/>
      <c r="AB564" s="6"/>
    </row>
    <row r="565" spans="18:28" x14ac:dyDescent="0.2">
      <c r="R565" s="11"/>
      <c r="Y565" s="11"/>
      <c r="AA565" s="6"/>
      <c r="AB565" s="6"/>
    </row>
    <row r="566" spans="18:28" x14ac:dyDescent="0.2">
      <c r="R566" s="11"/>
      <c r="Y566" s="11"/>
      <c r="AA566" s="6"/>
      <c r="AB566" s="6"/>
    </row>
    <row r="567" spans="18:28" x14ac:dyDescent="0.2">
      <c r="R567" s="11"/>
      <c r="Y567" s="11"/>
      <c r="AA567" s="6"/>
      <c r="AB567" s="6"/>
    </row>
    <row r="568" spans="18:28" x14ac:dyDescent="0.2">
      <c r="R568" s="11"/>
      <c r="Y568" s="11"/>
      <c r="AA568" s="6"/>
      <c r="AB568" s="6"/>
    </row>
    <row r="569" spans="18:28" x14ac:dyDescent="0.2">
      <c r="R569" s="11"/>
      <c r="Y569" s="11"/>
      <c r="AA569" s="6"/>
      <c r="AB569" s="6"/>
    </row>
    <row r="570" spans="18:28" x14ac:dyDescent="0.2">
      <c r="R570" s="11"/>
      <c r="Y570" s="11"/>
      <c r="AA570" s="6"/>
      <c r="AB570" s="6"/>
    </row>
    <row r="571" spans="18:28" x14ac:dyDescent="0.2">
      <c r="R571" s="11"/>
      <c r="Y571" s="11"/>
      <c r="AA571" s="6"/>
      <c r="AB571" s="6"/>
    </row>
    <row r="572" spans="18:28" x14ac:dyDescent="0.2">
      <c r="R572" s="11"/>
      <c r="Y572" s="11"/>
      <c r="AA572" s="6"/>
      <c r="AB572" s="6"/>
    </row>
    <row r="573" spans="18:28" x14ac:dyDescent="0.2">
      <c r="R573" s="11"/>
      <c r="Y573" s="11"/>
      <c r="AA573" s="6"/>
      <c r="AB573" s="6"/>
    </row>
    <row r="574" spans="18:28" x14ac:dyDescent="0.2">
      <c r="R574" s="11"/>
      <c r="Y574" s="11"/>
      <c r="AA574" s="6"/>
      <c r="AB574" s="6"/>
    </row>
    <row r="575" spans="18:28" x14ac:dyDescent="0.2">
      <c r="R575" s="11"/>
      <c r="Y575" s="11"/>
      <c r="AA575" s="6"/>
      <c r="AB575" s="6"/>
    </row>
    <row r="576" spans="18:28" x14ac:dyDescent="0.2">
      <c r="R576" s="11"/>
      <c r="Y576" s="11"/>
      <c r="AA576" s="6"/>
      <c r="AB576" s="6"/>
    </row>
    <row r="577" spans="18:28" x14ac:dyDescent="0.2">
      <c r="R577" s="11"/>
      <c r="Y577" s="11"/>
      <c r="AA577" s="6"/>
      <c r="AB577" s="6"/>
    </row>
    <row r="578" spans="18:28" x14ac:dyDescent="0.2">
      <c r="R578" s="11"/>
      <c r="Y578" s="11"/>
      <c r="AA578" s="6"/>
      <c r="AB578" s="6"/>
    </row>
    <row r="579" spans="18:28" x14ac:dyDescent="0.2">
      <c r="R579" s="11"/>
      <c r="Y579" s="11"/>
      <c r="AA579" s="6"/>
      <c r="AB579" s="6"/>
    </row>
    <row r="580" spans="18:28" x14ac:dyDescent="0.2">
      <c r="R580" s="11"/>
      <c r="Y580" s="11"/>
      <c r="AA580" s="6"/>
      <c r="AB580" s="6"/>
    </row>
    <row r="581" spans="18:28" x14ac:dyDescent="0.2">
      <c r="R581" s="11"/>
      <c r="Y581" s="11"/>
      <c r="AA581" s="6"/>
      <c r="AB581" s="6"/>
    </row>
    <row r="582" spans="18:28" x14ac:dyDescent="0.2">
      <c r="R582" s="11"/>
      <c r="Y582" s="11"/>
      <c r="AA582" s="6"/>
      <c r="AB582" s="6"/>
    </row>
    <row r="583" spans="18:28" x14ac:dyDescent="0.2">
      <c r="R583" s="11"/>
      <c r="Y583" s="11"/>
      <c r="AA583" s="6"/>
      <c r="AB583" s="6"/>
    </row>
    <row r="584" spans="18:28" x14ac:dyDescent="0.2">
      <c r="R584" s="11"/>
      <c r="Y584" s="11"/>
      <c r="AA584" s="6"/>
      <c r="AB584" s="6"/>
    </row>
    <row r="585" spans="18:28" x14ac:dyDescent="0.2">
      <c r="R585" s="11"/>
      <c r="Y585" s="11"/>
      <c r="AA585" s="6"/>
      <c r="AB585" s="6"/>
    </row>
    <row r="586" spans="18:28" x14ac:dyDescent="0.2">
      <c r="R586" s="11"/>
      <c r="Y586" s="11"/>
      <c r="AA586" s="6"/>
      <c r="AB586" s="6"/>
    </row>
    <row r="587" spans="18:28" x14ac:dyDescent="0.2">
      <c r="R587" s="11"/>
      <c r="Y587" s="11"/>
      <c r="AA587" s="6"/>
      <c r="AB587" s="6"/>
    </row>
    <row r="588" spans="18:28" x14ac:dyDescent="0.2">
      <c r="R588" s="11"/>
      <c r="Y588" s="11"/>
      <c r="AA588" s="6"/>
      <c r="AB588" s="6"/>
    </row>
    <row r="589" spans="18:28" x14ac:dyDescent="0.2">
      <c r="R589" s="11"/>
      <c r="Y589" s="11"/>
      <c r="AA589" s="6"/>
      <c r="AB589" s="6"/>
    </row>
    <row r="590" spans="18:28" x14ac:dyDescent="0.2">
      <c r="R590" s="11"/>
      <c r="Y590" s="11"/>
      <c r="AA590" s="6"/>
      <c r="AB590" s="6"/>
    </row>
    <row r="591" spans="18:28" x14ac:dyDescent="0.2">
      <c r="R591" s="11"/>
      <c r="Y591" s="11"/>
      <c r="AA591" s="6"/>
      <c r="AB591" s="6"/>
    </row>
    <row r="592" spans="18:28" x14ac:dyDescent="0.2">
      <c r="R592" s="11"/>
      <c r="Y592" s="11"/>
      <c r="AA592" s="6"/>
      <c r="AB592" s="6"/>
    </row>
    <row r="593" spans="18:28" x14ac:dyDescent="0.2">
      <c r="R593" s="11"/>
      <c r="Y593" s="11"/>
      <c r="AA593" s="6"/>
      <c r="AB593" s="6"/>
    </row>
    <row r="594" spans="18:28" x14ac:dyDescent="0.2">
      <c r="R594" s="11"/>
      <c r="Y594" s="11"/>
      <c r="AA594" s="6"/>
      <c r="AB594" s="6"/>
    </row>
    <row r="595" spans="18:28" x14ac:dyDescent="0.2">
      <c r="R595" s="11"/>
      <c r="Y595" s="11"/>
      <c r="AA595" s="6"/>
      <c r="AB595" s="6"/>
    </row>
    <row r="596" spans="18:28" x14ac:dyDescent="0.2">
      <c r="R596" s="11"/>
      <c r="Y596" s="11"/>
      <c r="AA596" s="6"/>
      <c r="AB596" s="6"/>
    </row>
    <row r="597" spans="18:28" x14ac:dyDescent="0.2">
      <c r="R597" s="11"/>
      <c r="Y597" s="11"/>
      <c r="AA597" s="6"/>
      <c r="AB597" s="6"/>
    </row>
    <row r="598" spans="18:28" x14ac:dyDescent="0.2">
      <c r="R598" s="11"/>
      <c r="Y598" s="11"/>
      <c r="AA598" s="6"/>
      <c r="AB598" s="6"/>
    </row>
    <row r="599" spans="18:28" x14ac:dyDescent="0.2">
      <c r="R599" s="11"/>
      <c r="Y599" s="11"/>
      <c r="AA599" s="6"/>
      <c r="AB599" s="6"/>
    </row>
    <row r="600" spans="18:28" x14ac:dyDescent="0.2">
      <c r="R600" s="11"/>
      <c r="Y600" s="11"/>
      <c r="AA600" s="6"/>
      <c r="AB600" s="6"/>
    </row>
    <row r="601" spans="18:28" x14ac:dyDescent="0.2">
      <c r="R601" s="11"/>
      <c r="Y601" s="11"/>
      <c r="AA601" s="6"/>
      <c r="AB601" s="6"/>
    </row>
    <row r="602" spans="18:28" x14ac:dyDescent="0.2">
      <c r="R602" s="11"/>
      <c r="Y602" s="11"/>
      <c r="AA602" s="6"/>
      <c r="AB602" s="6"/>
    </row>
    <row r="603" spans="18:28" x14ac:dyDescent="0.2">
      <c r="R603" s="11"/>
      <c r="Y603" s="11"/>
      <c r="AA603" s="6"/>
      <c r="AB603" s="6"/>
    </row>
    <row r="604" spans="18:28" x14ac:dyDescent="0.2">
      <c r="R604" s="11"/>
      <c r="Y604" s="11"/>
      <c r="AA604" s="6"/>
      <c r="AB604" s="6"/>
    </row>
    <row r="605" spans="18:28" x14ac:dyDescent="0.2">
      <c r="R605" s="11"/>
      <c r="Y605" s="11"/>
      <c r="AA605" s="6"/>
      <c r="AB605" s="6"/>
    </row>
    <row r="606" spans="18:28" x14ac:dyDescent="0.2">
      <c r="R606" s="11"/>
      <c r="Y606" s="11"/>
      <c r="AA606" s="6"/>
      <c r="AB606" s="6"/>
    </row>
    <row r="607" spans="18:28" x14ac:dyDescent="0.2">
      <c r="R607" s="11"/>
      <c r="Y607" s="11"/>
      <c r="AA607" s="6"/>
      <c r="AB607" s="6"/>
    </row>
    <row r="608" spans="18:28" x14ac:dyDescent="0.2">
      <c r="R608" s="11"/>
      <c r="Y608" s="11"/>
      <c r="AA608" s="6"/>
      <c r="AB608" s="6"/>
    </row>
    <row r="609" spans="18:28" x14ac:dyDescent="0.2">
      <c r="R609" s="11"/>
      <c r="Y609" s="11"/>
      <c r="AA609" s="6"/>
      <c r="AB609" s="6"/>
    </row>
    <row r="610" spans="18:28" x14ac:dyDescent="0.2">
      <c r="R610" s="11"/>
      <c r="Y610" s="11"/>
      <c r="AA610" s="6"/>
      <c r="AB610" s="6"/>
    </row>
    <row r="611" spans="18:28" x14ac:dyDescent="0.2">
      <c r="R611" s="11"/>
      <c r="Y611" s="11"/>
      <c r="AA611" s="6"/>
      <c r="AB611" s="6"/>
    </row>
    <row r="612" spans="18:28" x14ac:dyDescent="0.2">
      <c r="R612" s="11"/>
      <c r="Y612" s="11"/>
      <c r="AA612" s="6"/>
      <c r="AB612" s="6"/>
    </row>
    <row r="613" spans="18:28" x14ac:dyDescent="0.2">
      <c r="R613" s="11"/>
      <c r="Y613" s="11"/>
      <c r="AA613" s="6"/>
      <c r="AB613" s="6"/>
    </row>
    <row r="614" spans="18:28" x14ac:dyDescent="0.2">
      <c r="R614" s="11"/>
      <c r="Y614" s="11"/>
      <c r="AA614" s="6"/>
      <c r="AB614" s="6"/>
    </row>
    <row r="615" spans="18:28" x14ac:dyDescent="0.2">
      <c r="R615" s="11"/>
      <c r="Y615" s="11"/>
      <c r="AA615" s="6"/>
      <c r="AB615" s="6"/>
    </row>
    <row r="616" spans="18:28" x14ac:dyDescent="0.2">
      <c r="R616" s="11"/>
      <c r="Y616" s="11"/>
      <c r="AA616" s="6"/>
      <c r="AB616" s="6"/>
    </row>
    <row r="617" spans="18:28" x14ac:dyDescent="0.2">
      <c r="R617" s="11"/>
      <c r="Y617" s="11"/>
      <c r="AA617" s="6"/>
      <c r="AB617" s="6"/>
    </row>
    <row r="618" spans="18:28" x14ac:dyDescent="0.2">
      <c r="R618" s="11"/>
      <c r="Y618" s="11"/>
      <c r="AA618" s="6"/>
      <c r="AB618" s="6"/>
    </row>
    <row r="619" spans="18:28" x14ac:dyDescent="0.2">
      <c r="R619" s="11"/>
      <c r="Y619" s="11"/>
      <c r="AA619" s="6"/>
      <c r="AB619" s="6"/>
    </row>
    <row r="620" spans="18:28" x14ac:dyDescent="0.2">
      <c r="R620" s="11"/>
      <c r="Y620" s="11"/>
      <c r="AA620" s="6"/>
      <c r="AB620" s="6"/>
    </row>
    <row r="621" spans="18:28" x14ac:dyDescent="0.2">
      <c r="R621" s="11"/>
      <c r="Y621" s="11"/>
      <c r="AA621" s="6"/>
      <c r="AB621" s="6"/>
    </row>
    <row r="622" spans="18:28" x14ac:dyDescent="0.2">
      <c r="R622" s="11"/>
      <c r="Y622" s="11"/>
      <c r="AA622" s="6"/>
      <c r="AB622" s="6"/>
    </row>
    <row r="623" spans="18:28" x14ac:dyDescent="0.2">
      <c r="R623" s="11"/>
      <c r="Y623" s="11"/>
      <c r="AA623" s="6"/>
      <c r="AB623" s="6"/>
    </row>
    <row r="624" spans="18:28" x14ac:dyDescent="0.2">
      <c r="R624" s="11"/>
      <c r="Y624" s="11"/>
      <c r="AA624" s="6"/>
      <c r="AB624" s="6"/>
    </row>
    <row r="625" spans="18:28" x14ac:dyDescent="0.2">
      <c r="R625" s="11"/>
      <c r="Y625" s="11"/>
      <c r="AA625" s="6"/>
      <c r="AB625" s="6"/>
    </row>
    <row r="626" spans="18:28" x14ac:dyDescent="0.2">
      <c r="R626" s="11"/>
      <c r="Y626" s="11"/>
      <c r="AA626" s="6"/>
      <c r="AB626" s="6"/>
    </row>
    <row r="627" spans="18:28" x14ac:dyDescent="0.2">
      <c r="R627" s="11"/>
      <c r="Y627" s="11"/>
      <c r="AA627" s="6"/>
      <c r="AB627" s="6"/>
    </row>
    <row r="628" spans="18:28" x14ac:dyDescent="0.2">
      <c r="R628" s="11"/>
      <c r="Y628" s="11"/>
      <c r="AA628" s="6"/>
      <c r="AB628" s="6"/>
    </row>
    <row r="629" spans="18:28" x14ac:dyDescent="0.2">
      <c r="R629" s="11"/>
      <c r="Y629" s="11"/>
      <c r="AA629" s="6"/>
      <c r="AB629" s="6"/>
    </row>
    <row r="630" spans="18:28" x14ac:dyDescent="0.2">
      <c r="R630" s="11"/>
      <c r="Y630" s="11"/>
      <c r="AA630" s="6"/>
      <c r="AB630" s="6"/>
    </row>
    <row r="631" spans="18:28" x14ac:dyDescent="0.2">
      <c r="R631" s="11"/>
      <c r="Y631" s="11"/>
      <c r="AA631" s="6"/>
      <c r="AB631" s="6"/>
    </row>
    <row r="632" spans="18:28" x14ac:dyDescent="0.2">
      <c r="R632" s="11"/>
      <c r="Y632" s="11"/>
      <c r="AA632" s="6"/>
      <c r="AB632" s="6"/>
    </row>
    <row r="633" spans="18:28" x14ac:dyDescent="0.2">
      <c r="R633" s="11"/>
      <c r="Y633" s="11"/>
      <c r="AA633" s="6"/>
      <c r="AB633" s="6"/>
    </row>
    <row r="634" spans="18:28" x14ac:dyDescent="0.2">
      <c r="R634" s="11"/>
      <c r="Y634" s="11"/>
      <c r="AA634" s="6"/>
      <c r="AB634" s="6"/>
    </row>
    <row r="635" spans="18:28" x14ac:dyDescent="0.2">
      <c r="R635" s="11"/>
      <c r="Y635" s="11"/>
      <c r="AA635" s="6"/>
      <c r="AB635" s="6"/>
    </row>
    <row r="636" spans="18:28" x14ac:dyDescent="0.2">
      <c r="R636" s="11"/>
      <c r="Y636" s="11"/>
      <c r="AA636" s="6"/>
      <c r="AB636" s="6"/>
    </row>
    <row r="637" spans="18:28" x14ac:dyDescent="0.2">
      <c r="R637" s="11"/>
      <c r="Y637" s="11"/>
      <c r="AA637" s="6"/>
      <c r="AB637" s="6"/>
    </row>
    <row r="638" spans="18:28" x14ac:dyDescent="0.2">
      <c r="R638" s="11"/>
      <c r="Y638" s="11"/>
      <c r="AA638" s="6"/>
      <c r="AB638" s="6"/>
    </row>
    <row r="639" spans="18:28" x14ac:dyDescent="0.2">
      <c r="R639" s="11"/>
      <c r="Y639" s="11"/>
      <c r="AA639" s="6"/>
      <c r="AB639" s="6"/>
    </row>
    <row r="640" spans="18:28" x14ac:dyDescent="0.2">
      <c r="R640" s="11"/>
      <c r="Y640" s="11"/>
      <c r="AA640" s="6"/>
      <c r="AB640" s="6"/>
    </row>
    <row r="641" spans="18:28" x14ac:dyDescent="0.2">
      <c r="R641" s="11"/>
      <c r="Y641" s="11"/>
      <c r="AA641" s="6"/>
      <c r="AB641" s="6"/>
    </row>
    <row r="642" spans="18:28" x14ac:dyDescent="0.2">
      <c r="R642" s="11"/>
      <c r="Y642" s="11"/>
      <c r="AA642" s="6"/>
      <c r="AB642" s="6"/>
    </row>
    <row r="643" spans="18:28" x14ac:dyDescent="0.2">
      <c r="R643" s="11"/>
      <c r="Y643" s="11"/>
      <c r="AA643" s="6"/>
      <c r="AB643" s="6"/>
    </row>
    <row r="644" spans="18:28" x14ac:dyDescent="0.2">
      <c r="R644" s="11"/>
      <c r="Y644" s="11"/>
      <c r="AA644" s="6"/>
      <c r="AB644" s="6"/>
    </row>
    <row r="645" spans="18:28" x14ac:dyDescent="0.2">
      <c r="R645" s="11"/>
      <c r="Y645" s="11"/>
      <c r="AA645" s="6"/>
      <c r="AB645" s="6"/>
    </row>
    <row r="646" spans="18:28" x14ac:dyDescent="0.2">
      <c r="R646" s="11"/>
      <c r="Y646" s="11"/>
      <c r="AA646" s="6"/>
      <c r="AB646" s="6"/>
    </row>
    <row r="647" spans="18:28" x14ac:dyDescent="0.2">
      <c r="R647" s="11"/>
      <c r="Y647" s="11"/>
      <c r="AA647" s="6"/>
      <c r="AB647" s="6"/>
    </row>
    <row r="648" spans="18:28" x14ac:dyDescent="0.2">
      <c r="R648" s="11"/>
      <c r="Y648" s="11"/>
      <c r="AA648" s="6"/>
      <c r="AB648" s="6"/>
    </row>
    <row r="649" spans="18:28" x14ac:dyDescent="0.2">
      <c r="R649" s="11"/>
      <c r="Y649" s="11"/>
      <c r="AA649" s="6"/>
      <c r="AB649" s="6"/>
    </row>
    <row r="650" spans="18:28" x14ac:dyDescent="0.2">
      <c r="R650" s="11"/>
      <c r="Y650" s="11"/>
      <c r="AA650" s="6"/>
      <c r="AB650" s="6"/>
    </row>
    <row r="651" spans="18:28" x14ac:dyDescent="0.2">
      <c r="R651" s="11"/>
      <c r="Y651" s="11"/>
      <c r="AA651" s="6"/>
      <c r="AB651" s="6"/>
    </row>
    <row r="652" spans="18:28" x14ac:dyDescent="0.2">
      <c r="R652" s="11"/>
      <c r="Y652" s="11"/>
      <c r="AA652" s="6"/>
      <c r="AB652" s="6"/>
    </row>
    <row r="653" spans="18:28" x14ac:dyDescent="0.2">
      <c r="R653" s="11"/>
      <c r="Y653" s="11"/>
      <c r="AA653" s="6"/>
      <c r="AB653" s="6"/>
    </row>
    <row r="654" spans="18:28" x14ac:dyDescent="0.2">
      <c r="R654" s="11"/>
      <c r="Y654" s="11"/>
      <c r="AA654" s="6"/>
      <c r="AB654" s="6"/>
    </row>
    <row r="655" spans="18:28" x14ac:dyDescent="0.2">
      <c r="R655" s="11"/>
      <c r="Y655" s="11"/>
      <c r="AA655" s="6"/>
      <c r="AB655" s="6"/>
    </row>
    <row r="656" spans="18:28" x14ac:dyDescent="0.2">
      <c r="R656" s="11"/>
      <c r="Y656" s="11"/>
      <c r="AA656" s="6"/>
      <c r="AB656" s="6"/>
    </row>
    <row r="657" spans="18:28" x14ac:dyDescent="0.2">
      <c r="R657" s="11"/>
      <c r="Y657" s="11"/>
      <c r="AA657" s="6"/>
      <c r="AB657" s="6"/>
    </row>
    <row r="658" spans="18:28" x14ac:dyDescent="0.2">
      <c r="R658" s="11"/>
      <c r="Y658" s="11"/>
      <c r="AA658" s="6"/>
      <c r="AB658" s="6"/>
    </row>
    <row r="659" spans="18:28" x14ac:dyDescent="0.2">
      <c r="R659" s="11"/>
      <c r="Y659" s="11"/>
      <c r="AA659" s="6"/>
      <c r="AB659" s="6"/>
    </row>
    <row r="660" spans="18:28" x14ac:dyDescent="0.2">
      <c r="R660" s="11"/>
      <c r="Y660" s="11"/>
      <c r="AA660" s="6"/>
      <c r="AB660" s="6"/>
    </row>
    <row r="661" spans="18:28" x14ac:dyDescent="0.2">
      <c r="R661" s="11"/>
      <c r="Y661" s="11"/>
      <c r="AA661" s="6"/>
      <c r="AB661" s="6"/>
    </row>
    <row r="662" spans="18:28" x14ac:dyDescent="0.2">
      <c r="R662" s="11"/>
      <c r="Y662" s="11"/>
      <c r="AA662" s="6"/>
      <c r="AB662" s="6"/>
    </row>
    <row r="663" spans="18:28" x14ac:dyDescent="0.2">
      <c r="R663" s="11"/>
      <c r="Y663" s="11"/>
      <c r="AA663" s="6"/>
      <c r="AB663" s="6"/>
    </row>
    <row r="664" spans="18:28" x14ac:dyDescent="0.2">
      <c r="R664" s="11"/>
      <c r="Y664" s="11"/>
      <c r="AA664" s="6"/>
      <c r="AB664" s="6"/>
    </row>
    <row r="665" spans="18:28" x14ac:dyDescent="0.2">
      <c r="R665" s="11"/>
      <c r="Y665" s="11"/>
      <c r="AA665" s="6"/>
      <c r="AB665" s="6"/>
    </row>
    <row r="666" spans="18:28" x14ac:dyDescent="0.2">
      <c r="R666" s="11"/>
      <c r="Y666" s="11"/>
      <c r="AA666" s="6"/>
      <c r="AB666" s="6"/>
    </row>
    <row r="667" spans="18:28" x14ac:dyDescent="0.2">
      <c r="R667" s="11"/>
      <c r="Y667" s="11"/>
      <c r="AA667" s="6"/>
      <c r="AB667" s="6"/>
    </row>
    <row r="668" spans="18:28" x14ac:dyDescent="0.2">
      <c r="R668" s="11"/>
      <c r="Y668" s="11"/>
      <c r="AA668" s="6"/>
      <c r="AB668" s="6"/>
    </row>
    <row r="669" spans="18:28" x14ac:dyDescent="0.2">
      <c r="R669" s="11"/>
      <c r="Y669" s="11"/>
      <c r="AA669" s="6"/>
      <c r="AB669" s="6"/>
    </row>
    <row r="670" spans="18:28" x14ac:dyDescent="0.2">
      <c r="R670" s="11"/>
      <c r="Y670" s="11"/>
      <c r="AA670" s="6"/>
      <c r="AB670" s="6"/>
    </row>
    <row r="671" spans="18:28" x14ac:dyDescent="0.2">
      <c r="R671" s="11"/>
      <c r="Y671" s="11"/>
      <c r="AA671" s="6"/>
      <c r="AB671" s="6"/>
    </row>
    <row r="672" spans="18:28" x14ac:dyDescent="0.2">
      <c r="R672" s="11"/>
      <c r="Y672" s="11"/>
      <c r="AA672" s="6"/>
      <c r="AB672" s="6"/>
    </row>
    <row r="673" spans="18:28" x14ac:dyDescent="0.2">
      <c r="R673" s="11"/>
      <c r="Y673" s="11"/>
      <c r="AA673" s="6"/>
      <c r="AB673" s="6"/>
    </row>
    <row r="674" spans="18:28" x14ac:dyDescent="0.2">
      <c r="R674" s="11"/>
      <c r="Y674" s="11"/>
      <c r="AA674" s="6"/>
      <c r="AB674" s="6"/>
    </row>
    <row r="675" spans="18:28" x14ac:dyDescent="0.2">
      <c r="R675" s="11"/>
      <c r="Y675" s="11"/>
      <c r="AA675" s="6"/>
      <c r="AB675" s="6"/>
    </row>
    <row r="676" spans="18:28" x14ac:dyDescent="0.2">
      <c r="R676" s="11"/>
      <c r="Y676" s="11"/>
      <c r="AA676" s="6"/>
      <c r="AB676" s="6"/>
    </row>
    <row r="677" spans="18:28" x14ac:dyDescent="0.2">
      <c r="R677" s="11"/>
      <c r="Y677" s="11"/>
      <c r="AA677" s="6"/>
      <c r="AB677" s="6"/>
    </row>
    <row r="678" spans="18:28" x14ac:dyDescent="0.2">
      <c r="R678" s="11"/>
      <c r="Y678" s="11"/>
      <c r="AA678" s="6"/>
      <c r="AB678" s="6"/>
    </row>
    <row r="679" spans="18:28" x14ac:dyDescent="0.2">
      <c r="R679" s="11"/>
      <c r="Y679" s="11"/>
      <c r="AA679" s="6"/>
      <c r="AB679" s="6"/>
    </row>
    <row r="680" spans="18:28" x14ac:dyDescent="0.2">
      <c r="R680" s="11"/>
      <c r="Y680" s="11"/>
      <c r="AA680" s="6"/>
      <c r="AB680" s="6"/>
    </row>
    <row r="681" spans="18:28" x14ac:dyDescent="0.2">
      <c r="R681" s="11"/>
      <c r="Y681" s="11"/>
      <c r="AA681" s="6"/>
      <c r="AB681" s="6"/>
    </row>
    <row r="682" spans="18:28" x14ac:dyDescent="0.2">
      <c r="R682" s="11"/>
      <c r="Y682" s="11"/>
      <c r="AA682" s="6"/>
      <c r="AB682" s="6"/>
    </row>
    <row r="683" spans="18:28" x14ac:dyDescent="0.2">
      <c r="R683" s="11"/>
      <c r="Y683" s="11"/>
      <c r="AA683" s="6"/>
      <c r="AB683" s="6"/>
    </row>
    <row r="684" spans="18:28" x14ac:dyDescent="0.2">
      <c r="R684" s="11"/>
      <c r="Y684" s="11"/>
      <c r="AA684" s="6"/>
      <c r="AB684" s="6"/>
    </row>
    <row r="685" spans="18:28" x14ac:dyDescent="0.2">
      <c r="R685" s="11"/>
      <c r="Y685" s="11"/>
      <c r="AA685" s="6"/>
      <c r="AB685" s="6"/>
    </row>
    <row r="686" spans="18:28" x14ac:dyDescent="0.2">
      <c r="R686" s="11"/>
      <c r="Y686" s="11"/>
      <c r="AA686" s="6"/>
      <c r="AB686" s="6"/>
    </row>
    <row r="687" spans="18:28" x14ac:dyDescent="0.2">
      <c r="R687" s="11"/>
      <c r="Y687" s="11"/>
      <c r="AA687" s="6"/>
      <c r="AB687" s="6"/>
    </row>
    <row r="688" spans="18:28" x14ac:dyDescent="0.2">
      <c r="R688" s="11"/>
      <c r="Y688" s="11"/>
      <c r="AA688" s="6"/>
      <c r="AB688" s="6"/>
    </row>
    <row r="689" spans="18:28" x14ac:dyDescent="0.2">
      <c r="R689" s="11"/>
      <c r="Y689" s="11"/>
      <c r="AA689" s="6"/>
      <c r="AB689" s="6"/>
    </row>
    <row r="690" spans="18:28" x14ac:dyDescent="0.2">
      <c r="R690" s="11"/>
      <c r="Y690" s="11"/>
      <c r="AA690" s="6"/>
      <c r="AB690" s="6"/>
    </row>
    <row r="691" spans="18:28" x14ac:dyDescent="0.2">
      <c r="R691" s="11"/>
      <c r="Y691" s="11"/>
      <c r="AA691" s="6"/>
      <c r="AB691" s="6"/>
    </row>
    <row r="692" spans="18:28" x14ac:dyDescent="0.2">
      <c r="R692" s="11"/>
      <c r="Y692" s="11"/>
      <c r="AA692" s="6"/>
      <c r="AB692" s="6"/>
    </row>
    <row r="693" spans="18:28" x14ac:dyDescent="0.2">
      <c r="R693" s="11"/>
      <c r="Y693" s="11"/>
      <c r="AA693" s="6"/>
      <c r="AB693" s="6"/>
    </row>
    <row r="694" spans="18:28" x14ac:dyDescent="0.2">
      <c r="R694" s="11"/>
      <c r="Y694" s="11"/>
      <c r="AA694" s="6"/>
      <c r="AB694" s="6"/>
    </row>
    <row r="695" spans="18:28" x14ac:dyDescent="0.2">
      <c r="R695" s="11"/>
      <c r="Y695" s="11"/>
      <c r="AA695" s="6"/>
      <c r="AB695" s="6"/>
    </row>
    <row r="696" spans="18:28" x14ac:dyDescent="0.2">
      <c r="R696" s="11"/>
      <c r="Y696" s="11"/>
      <c r="AA696" s="6"/>
      <c r="AB696" s="6"/>
    </row>
    <row r="697" spans="18:28" x14ac:dyDescent="0.2">
      <c r="R697" s="11"/>
      <c r="Y697" s="11"/>
      <c r="AA697" s="6"/>
      <c r="AB697" s="6"/>
    </row>
    <row r="698" spans="18:28" x14ac:dyDescent="0.2">
      <c r="R698" s="11"/>
      <c r="Y698" s="11"/>
      <c r="AA698" s="6"/>
      <c r="AB698" s="6"/>
    </row>
    <row r="699" spans="18:28" x14ac:dyDescent="0.2">
      <c r="R699" s="11"/>
      <c r="Y699" s="11"/>
      <c r="AA699" s="6"/>
      <c r="AB699" s="6"/>
    </row>
    <row r="700" spans="18:28" x14ac:dyDescent="0.2">
      <c r="R700" s="11"/>
      <c r="Y700" s="11"/>
      <c r="AA700" s="6"/>
      <c r="AB700" s="6"/>
    </row>
    <row r="701" spans="18:28" x14ac:dyDescent="0.2">
      <c r="R701" s="11"/>
      <c r="Y701" s="11"/>
      <c r="AA701" s="6"/>
      <c r="AB701" s="6"/>
    </row>
    <row r="702" spans="18:28" x14ac:dyDescent="0.2">
      <c r="R702" s="11"/>
      <c r="Y702" s="11"/>
      <c r="AA702" s="6"/>
      <c r="AB702" s="6"/>
    </row>
    <row r="703" spans="18:28" x14ac:dyDescent="0.2">
      <c r="R703" s="11"/>
      <c r="Y703" s="11"/>
      <c r="AA703" s="6"/>
      <c r="AB703" s="6"/>
    </row>
    <row r="704" spans="18:28" x14ac:dyDescent="0.2">
      <c r="R704" s="11"/>
      <c r="Y704" s="11"/>
      <c r="AA704" s="6"/>
      <c r="AB704" s="6"/>
    </row>
    <row r="705" spans="18:28" x14ac:dyDescent="0.2">
      <c r="R705" s="11"/>
      <c r="Y705" s="11"/>
      <c r="AA705" s="6"/>
      <c r="AB705" s="6"/>
    </row>
    <row r="706" spans="18:28" x14ac:dyDescent="0.2">
      <c r="R706" s="11"/>
      <c r="Y706" s="11"/>
      <c r="AA706" s="6"/>
      <c r="AB706" s="6"/>
    </row>
    <row r="707" spans="18:28" x14ac:dyDescent="0.2">
      <c r="R707" s="11"/>
      <c r="Y707" s="11"/>
      <c r="AA707" s="6"/>
      <c r="AB707" s="6"/>
    </row>
    <row r="708" spans="18:28" x14ac:dyDescent="0.2">
      <c r="R708" s="11"/>
      <c r="Y708" s="11"/>
      <c r="AA708" s="6"/>
      <c r="AB708" s="6"/>
    </row>
    <row r="709" spans="18:28" x14ac:dyDescent="0.2">
      <c r="R709" s="11"/>
      <c r="Y709" s="11"/>
      <c r="AA709" s="6"/>
      <c r="AB709" s="6"/>
    </row>
    <row r="710" spans="18:28" x14ac:dyDescent="0.2">
      <c r="R710" s="11"/>
      <c r="Y710" s="11"/>
      <c r="AA710" s="6"/>
      <c r="AB710" s="6"/>
    </row>
    <row r="711" spans="18:28" x14ac:dyDescent="0.2">
      <c r="R711" s="11"/>
      <c r="Y711" s="11"/>
      <c r="AA711" s="6"/>
      <c r="AB711" s="6"/>
    </row>
    <row r="712" spans="18:28" x14ac:dyDescent="0.2">
      <c r="R712" s="11"/>
      <c r="Y712" s="11"/>
      <c r="AA712" s="6"/>
      <c r="AB712" s="6"/>
    </row>
    <row r="713" spans="18:28" x14ac:dyDescent="0.2">
      <c r="R713" s="11"/>
      <c r="Y713" s="11"/>
      <c r="AA713" s="6"/>
      <c r="AB713" s="6"/>
    </row>
    <row r="714" spans="18:28" x14ac:dyDescent="0.2">
      <c r="R714" s="11"/>
      <c r="Y714" s="11"/>
      <c r="AA714" s="6"/>
      <c r="AB714" s="6"/>
    </row>
    <row r="715" spans="18:28" x14ac:dyDescent="0.2">
      <c r="R715" s="11"/>
      <c r="Y715" s="11"/>
      <c r="AA715" s="6"/>
      <c r="AB715" s="6"/>
    </row>
    <row r="716" spans="18:28" x14ac:dyDescent="0.2">
      <c r="R716" s="11"/>
      <c r="Y716" s="11"/>
      <c r="AA716" s="6"/>
      <c r="AB716" s="6"/>
    </row>
    <row r="717" spans="18:28" x14ac:dyDescent="0.2">
      <c r="R717" s="11"/>
      <c r="Y717" s="11"/>
      <c r="AA717" s="6"/>
      <c r="AB717" s="6"/>
    </row>
    <row r="718" spans="18:28" x14ac:dyDescent="0.2">
      <c r="R718" s="11"/>
      <c r="Y718" s="11"/>
      <c r="AA718" s="6"/>
      <c r="AB718" s="6"/>
    </row>
    <row r="719" spans="18:28" x14ac:dyDescent="0.2">
      <c r="R719" s="11"/>
      <c r="Y719" s="11"/>
      <c r="AA719" s="6"/>
      <c r="AB719" s="6"/>
    </row>
    <row r="720" spans="18:28" x14ac:dyDescent="0.2">
      <c r="R720" s="11"/>
      <c r="Y720" s="11"/>
      <c r="AA720" s="6"/>
      <c r="AB720" s="6"/>
    </row>
    <row r="721" spans="18:28" x14ac:dyDescent="0.2">
      <c r="R721" s="11"/>
      <c r="Y721" s="11"/>
      <c r="AA721" s="6"/>
      <c r="AB721" s="6"/>
    </row>
    <row r="722" spans="18:28" x14ac:dyDescent="0.2">
      <c r="R722" s="11"/>
      <c r="Y722" s="11"/>
      <c r="AA722" s="6"/>
      <c r="AB722" s="6"/>
    </row>
    <row r="723" spans="18:28" x14ac:dyDescent="0.2">
      <c r="R723" s="11"/>
      <c r="Y723" s="11"/>
      <c r="AA723" s="6"/>
      <c r="AB723" s="6"/>
    </row>
    <row r="724" spans="18:28" x14ac:dyDescent="0.2">
      <c r="R724" s="11"/>
      <c r="Y724" s="11"/>
      <c r="AA724" s="6"/>
      <c r="AB724" s="6"/>
    </row>
    <row r="725" spans="18:28" x14ac:dyDescent="0.2">
      <c r="R725" s="11"/>
      <c r="Y725" s="11"/>
      <c r="AA725" s="6"/>
      <c r="AB725" s="6"/>
    </row>
    <row r="726" spans="18:28" x14ac:dyDescent="0.2">
      <c r="R726" s="11"/>
      <c r="Y726" s="11"/>
      <c r="AA726" s="6"/>
      <c r="AB726" s="6"/>
    </row>
    <row r="727" spans="18:28" x14ac:dyDescent="0.2">
      <c r="R727" s="11"/>
      <c r="Y727" s="11"/>
      <c r="AA727" s="6"/>
      <c r="AB727" s="6"/>
    </row>
    <row r="728" spans="18:28" x14ac:dyDescent="0.2">
      <c r="R728" s="11"/>
      <c r="Y728" s="11"/>
      <c r="AA728" s="6"/>
      <c r="AB728" s="6"/>
    </row>
    <row r="729" spans="18:28" x14ac:dyDescent="0.2">
      <c r="R729" s="11"/>
      <c r="Y729" s="11"/>
      <c r="AA729" s="6"/>
      <c r="AB729" s="6"/>
    </row>
    <row r="730" spans="18:28" x14ac:dyDescent="0.2">
      <c r="R730" s="11"/>
      <c r="Y730" s="11"/>
      <c r="AA730" s="6"/>
      <c r="AB730" s="6"/>
    </row>
    <row r="731" spans="18:28" x14ac:dyDescent="0.2">
      <c r="R731" s="11"/>
      <c r="Y731" s="11"/>
      <c r="AA731" s="6"/>
      <c r="AB731" s="6"/>
    </row>
    <row r="732" spans="18:28" x14ac:dyDescent="0.2">
      <c r="R732" s="11"/>
      <c r="Y732" s="11"/>
      <c r="AA732" s="6"/>
      <c r="AB732" s="6"/>
    </row>
    <row r="733" spans="18:28" x14ac:dyDescent="0.2">
      <c r="R733" s="11"/>
      <c r="Y733" s="11"/>
      <c r="AA733" s="6"/>
      <c r="AB733" s="6"/>
    </row>
    <row r="734" spans="18:28" x14ac:dyDescent="0.2">
      <c r="R734" s="11"/>
      <c r="Y734" s="11"/>
      <c r="AA734" s="6"/>
      <c r="AB734" s="6"/>
    </row>
    <row r="735" spans="18:28" x14ac:dyDescent="0.2">
      <c r="R735" s="11"/>
      <c r="Y735" s="11"/>
      <c r="AA735" s="6"/>
      <c r="AB735" s="6"/>
    </row>
    <row r="736" spans="18:28" x14ac:dyDescent="0.2">
      <c r="R736" s="11"/>
      <c r="Y736" s="11"/>
      <c r="AA736" s="6"/>
      <c r="AB736" s="6"/>
    </row>
    <row r="737" spans="18:28" x14ac:dyDescent="0.2">
      <c r="R737" s="11"/>
      <c r="Y737" s="11"/>
      <c r="AA737" s="6"/>
      <c r="AB737" s="6"/>
    </row>
    <row r="738" spans="18:28" x14ac:dyDescent="0.2">
      <c r="R738" s="11"/>
      <c r="Y738" s="11"/>
      <c r="AA738" s="6"/>
      <c r="AB738" s="6"/>
    </row>
    <row r="739" spans="18:28" x14ac:dyDescent="0.2">
      <c r="R739" s="11"/>
      <c r="Y739" s="11"/>
      <c r="AA739" s="6"/>
      <c r="AB739" s="6"/>
    </row>
    <row r="740" spans="18:28" x14ac:dyDescent="0.2">
      <c r="R740" s="11"/>
      <c r="Y740" s="11"/>
      <c r="AA740" s="6"/>
      <c r="AB740" s="6"/>
    </row>
    <row r="741" spans="18:28" x14ac:dyDescent="0.2">
      <c r="R741" s="11"/>
      <c r="Y741" s="11"/>
      <c r="AA741" s="6"/>
      <c r="AB741" s="6"/>
    </row>
    <row r="742" spans="18:28" x14ac:dyDescent="0.2">
      <c r="R742" s="11"/>
      <c r="Y742" s="11"/>
      <c r="AA742" s="6"/>
      <c r="AB742" s="6"/>
    </row>
    <row r="743" spans="18:28" x14ac:dyDescent="0.2">
      <c r="R743" s="11"/>
      <c r="Y743" s="11"/>
      <c r="AA743" s="6"/>
      <c r="AB743" s="6"/>
    </row>
    <row r="744" spans="18:28" x14ac:dyDescent="0.2">
      <c r="R744" s="11"/>
      <c r="Y744" s="11"/>
      <c r="AA744" s="6"/>
      <c r="AB744" s="6"/>
    </row>
    <row r="745" spans="18:28" x14ac:dyDescent="0.2">
      <c r="R745" s="11"/>
      <c r="Y745" s="11"/>
      <c r="AA745" s="6"/>
      <c r="AB745" s="6"/>
    </row>
    <row r="746" spans="18:28" x14ac:dyDescent="0.2">
      <c r="R746" s="11"/>
      <c r="Y746" s="11"/>
      <c r="AA746" s="6"/>
      <c r="AB746" s="6"/>
    </row>
    <row r="747" spans="18:28" x14ac:dyDescent="0.2">
      <c r="R747" s="11"/>
      <c r="Y747" s="11"/>
      <c r="AA747" s="6"/>
      <c r="AB747" s="6"/>
    </row>
    <row r="748" spans="18:28" x14ac:dyDescent="0.2">
      <c r="R748" s="11"/>
      <c r="Y748" s="11"/>
      <c r="AA748" s="6"/>
      <c r="AB748" s="6"/>
    </row>
    <row r="749" spans="18:28" x14ac:dyDescent="0.2">
      <c r="R749" s="11"/>
      <c r="Y749" s="11"/>
      <c r="AA749" s="6"/>
      <c r="AB749" s="6"/>
    </row>
    <row r="750" spans="18:28" x14ac:dyDescent="0.2">
      <c r="R750" s="11"/>
      <c r="Y750" s="11"/>
      <c r="AA750" s="6"/>
      <c r="AB750" s="6"/>
    </row>
    <row r="751" spans="18:28" x14ac:dyDescent="0.2">
      <c r="R751" s="11"/>
      <c r="Y751" s="11"/>
      <c r="AA751" s="6"/>
      <c r="AB751" s="6"/>
    </row>
    <row r="752" spans="18:28" x14ac:dyDescent="0.2">
      <c r="R752" s="11"/>
      <c r="Y752" s="11"/>
      <c r="AA752" s="6"/>
      <c r="AB752" s="6"/>
    </row>
    <row r="753" spans="18:28" x14ac:dyDescent="0.2">
      <c r="R753" s="11"/>
      <c r="Y753" s="11"/>
      <c r="AA753" s="6"/>
      <c r="AB753" s="6"/>
    </row>
    <row r="754" spans="18:28" x14ac:dyDescent="0.2">
      <c r="R754" s="11"/>
      <c r="Y754" s="11"/>
      <c r="AA754" s="6"/>
      <c r="AB754" s="6"/>
    </row>
    <row r="755" spans="18:28" x14ac:dyDescent="0.2">
      <c r="R755" s="11"/>
      <c r="Y755" s="11"/>
      <c r="AA755" s="6"/>
      <c r="AB755" s="6"/>
    </row>
    <row r="756" spans="18:28" x14ac:dyDescent="0.2">
      <c r="R756" s="11"/>
      <c r="Y756" s="11"/>
      <c r="AA756" s="6"/>
      <c r="AB756" s="6"/>
    </row>
    <row r="757" spans="18:28" x14ac:dyDescent="0.2">
      <c r="R757" s="11"/>
      <c r="Y757" s="11"/>
      <c r="AA757" s="6"/>
      <c r="AB757" s="6"/>
    </row>
    <row r="758" spans="18:28" x14ac:dyDescent="0.2">
      <c r="R758" s="11"/>
      <c r="Y758" s="11"/>
      <c r="AA758" s="6"/>
      <c r="AB758" s="6"/>
    </row>
    <row r="759" spans="18:28" x14ac:dyDescent="0.2">
      <c r="R759" s="11"/>
      <c r="Y759" s="11"/>
      <c r="AA759" s="6"/>
      <c r="AB759" s="6"/>
    </row>
    <row r="760" spans="18:28" x14ac:dyDescent="0.2">
      <c r="R760" s="11"/>
      <c r="Y760" s="11"/>
      <c r="AA760" s="6"/>
      <c r="AB760" s="6"/>
    </row>
    <row r="761" spans="18:28" x14ac:dyDescent="0.2">
      <c r="R761" s="11"/>
      <c r="Y761" s="11"/>
      <c r="AA761" s="6"/>
      <c r="AB761" s="6"/>
    </row>
    <row r="762" spans="18:28" x14ac:dyDescent="0.2">
      <c r="R762" s="11"/>
      <c r="Y762" s="11"/>
      <c r="AA762" s="6"/>
      <c r="AB762" s="6"/>
    </row>
    <row r="763" spans="18:28" x14ac:dyDescent="0.2">
      <c r="R763" s="11"/>
      <c r="Y763" s="11"/>
      <c r="AA763" s="6"/>
      <c r="AB763" s="6"/>
    </row>
    <row r="764" spans="18:28" x14ac:dyDescent="0.2">
      <c r="R764" s="11"/>
      <c r="Y764" s="11"/>
      <c r="AA764" s="6"/>
      <c r="AB764" s="6"/>
    </row>
    <row r="765" spans="18:28" x14ac:dyDescent="0.2">
      <c r="R765" s="11"/>
      <c r="Y765" s="11"/>
      <c r="AA765" s="6"/>
      <c r="AB765" s="6"/>
    </row>
    <row r="766" spans="18:28" x14ac:dyDescent="0.2">
      <c r="R766" s="11"/>
      <c r="Y766" s="11"/>
      <c r="AA766" s="6"/>
      <c r="AB766" s="6"/>
    </row>
    <row r="767" spans="18:28" x14ac:dyDescent="0.2">
      <c r="R767" s="11"/>
      <c r="Y767" s="11"/>
      <c r="AA767" s="6"/>
      <c r="AB767" s="6"/>
    </row>
    <row r="768" spans="18:28" x14ac:dyDescent="0.2">
      <c r="R768" s="11"/>
      <c r="Y768" s="11"/>
      <c r="AA768" s="6"/>
      <c r="AB768" s="6"/>
    </row>
    <row r="769" spans="18:28" x14ac:dyDescent="0.2">
      <c r="R769" s="11"/>
      <c r="Y769" s="11"/>
      <c r="AA769" s="6"/>
      <c r="AB769" s="6"/>
    </row>
    <row r="770" spans="18:28" x14ac:dyDescent="0.2">
      <c r="R770" s="11"/>
      <c r="Y770" s="11"/>
      <c r="AA770" s="6"/>
      <c r="AB770" s="6"/>
    </row>
    <row r="771" spans="18:28" x14ac:dyDescent="0.2">
      <c r="R771" s="11"/>
      <c r="Y771" s="11"/>
      <c r="AA771" s="6"/>
      <c r="AB771" s="6"/>
    </row>
    <row r="772" spans="18:28" x14ac:dyDescent="0.2">
      <c r="R772" s="11"/>
      <c r="Y772" s="11"/>
      <c r="AA772" s="6"/>
      <c r="AB772" s="6"/>
    </row>
    <row r="773" spans="18:28" x14ac:dyDescent="0.2">
      <c r="R773" s="11"/>
      <c r="Y773" s="11"/>
      <c r="AA773" s="6"/>
      <c r="AB773" s="6"/>
    </row>
    <row r="774" spans="18:28" x14ac:dyDescent="0.2">
      <c r="R774" s="11"/>
      <c r="Y774" s="11"/>
      <c r="AA774" s="6"/>
      <c r="AB774" s="6"/>
    </row>
    <row r="775" spans="18:28" x14ac:dyDescent="0.2">
      <c r="R775" s="11"/>
      <c r="Y775" s="11"/>
      <c r="AA775" s="6"/>
      <c r="AB775" s="6"/>
    </row>
    <row r="776" spans="18:28" x14ac:dyDescent="0.2">
      <c r="R776" s="11"/>
      <c r="Y776" s="11"/>
      <c r="AA776" s="6"/>
      <c r="AB776" s="6"/>
    </row>
    <row r="777" spans="18:28" x14ac:dyDescent="0.2">
      <c r="R777" s="11"/>
      <c r="Y777" s="11"/>
      <c r="AA777" s="6"/>
      <c r="AB777" s="6"/>
    </row>
    <row r="778" spans="18:28" x14ac:dyDescent="0.2">
      <c r="R778" s="11"/>
      <c r="Y778" s="11"/>
      <c r="AA778" s="6"/>
      <c r="AB778" s="6"/>
    </row>
    <row r="779" spans="18:28" x14ac:dyDescent="0.2">
      <c r="R779" s="11"/>
      <c r="Y779" s="11"/>
      <c r="AA779" s="6"/>
      <c r="AB779" s="6"/>
    </row>
    <row r="780" spans="18:28" x14ac:dyDescent="0.2">
      <c r="R780" s="11"/>
      <c r="Y780" s="11"/>
      <c r="AA780" s="6"/>
      <c r="AB780" s="6"/>
    </row>
    <row r="781" spans="18:28" x14ac:dyDescent="0.2">
      <c r="R781" s="11"/>
      <c r="Y781" s="11"/>
      <c r="AA781" s="6"/>
      <c r="AB781" s="6"/>
    </row>
    <row r="782" spans="18:28" x14ac:dyDescent="0.2">
      <c r="R782" s="11"/>
      <c r="Y782" s="11"/>
      <c r="AA782" s="6"/>
      <c r="AB782" s="6"/>
    </row>
    <row r="783" spans="18:28" x14ac:dyDescent="0.2">
      <c r="R783" s="11"/>
      <c r="Y783" s="11"/>
      <c r="AA783" s="6"/>
      <c r="AB783" s="6"/>
    </row>
    <row r="784" spans="18:28" x14ac:dyDescent="0.2">
      <c r="R784" s="11"/>
      <c r="Y784" s="11"/>
      <c r="AA784" s="6"/>
      <c r="AB784" s="6"/>
    </row>
    <row r="785" spans="18:28" x14ac:dyDescent="0.2">
      <c r="R785" s="11"/>
      <c r="Y785" s="11"/>
      <c r="AA785" s="6"/>
      <c r="AB785" s="6"/>
    </row>
    <row r="786" spans="18:28" x14ac:dyDescent="0.2">
      <c r="R786" s="11"/>
      <c r="Y786" s="11"/>
      <c r="AA786" s="6"/>
      <c r="AB786" s="6"/>
    </row>
    <row r="787" spans="18:28" x14ac:dyDescent="0.2">
      <c r="R787" s="11"/>
      <c r="Y787" s="11"/>
      <c r="AA787" s="6"/>
      <c r="AB787" s="6"/>
    </row>
    <row r="788" spans="18:28" x14ac:dyDescent="0.2">
      <c r="R788" s="11"/>
      <c r="Y788" s="11"/>
      <c r="AA788" s="6"/>
      <c r="AB788" s="6"/>
    </row>
    <row r="789" spans="18:28" x14ac:dyDescent="0.2">
      <c r="R789" s="11"/>
      <c r="Y789" s="11"/>
      <c r="AA789" s="6"/>
      <c r="AB789" s="6"/>
    </row>
    <row r="790" spans="18:28" x14ac:dyDescent="0.2">
      <c r="R790" s="11"/>
      <c r="Y790" s="11"/>
      <c r="AA790" s="6"/>
      <c r="AB790" s="6"/>
    </row>
    <row r="791" spans="18:28" x14ac:dyDescent="0.2">
      <c r="R791" s="11"/>
      <c r="Y791" s="11"/>
      <c r="AA791" s="6"/>
      <c r="AB791" s="6"/>
    </row>
    <row r="792" spans="18:28" x14ac:dyDescent="0.2">
      <c r="R792" s="11"/>
      <c r="Y792" s="11"/>
      <c r="AA792" s="6"/>
      <c r="AB792" s="6"/>
    </row>
    <row r="793" spans="18:28" x14ac:dyDescent="0.2">
      <c r="R793" s="11"/>
      <c r="Y793" s="11"/>
      <c r="AA793" s="6"/>
      <c r="AB793" s="6"/>
    </row>
    <row r="794" spans="18:28" x14ac:dyDescent="0.2">
      <c r="R794" s="11"/>
      <c r="Y794" s="11"/>
      <c r="AA794" s="6"/>
      <c r="AB794" s="6"/>
    </row>
    <row r="795" spans="18:28" x14ac:dyDescent="0.2">
      <c r="R795" s="11"/>
      <c r="Y795" s="11"/>
      <c r="AA795" s="6"/>
      <c r="AB795" s="6"/>
    </row>
    <row r="796" spans="18:28" x14ac:dyDescent="0.2">
      <c r="R796" s="11"/>
      <c r="Y796" s="11"/>
      <c r="AA796" s="6"/>
      <c r="AB796" s="6"/>
    </row>
    <row r="797" spans="18:28" x14ac:dyDescent="0.2">
      <c r="R797" s="11"/>
      <c r="Y797" s="11"/>
      <c r="AA797" s="6"/>
      <c r="AB797" s="6"/>
    </row>
    <row r="798" spans="18:28" x14ac:dyDescent="0.2">
      <c r="R798" s="11"/>
      <c r="Y798" s="11"/>
      <c r="AA798" s="6"/>
      <c r="AB798" s="6"/>
    </row>
    <row r="799" spans="18:28" x14ac:dyDescent="0.2">
      <c r="R799" s="11"/>
      <c r="Y799" s="11"/>
      <c r="AA799" s="6"/>
      <c r="AB799" s="6"/>
    </row>
    <row r="800" spans="18:28" x14ac:dyDescent="0.2">
      <c r="R800" s="11"/>
      <c r="Y800" s="11"/>
      <c r="AA800" s="6"/>
      <c r="AB800" s="6"/>
    </row>
    <row r="801" spans="18:28" x14ac:dyDescent="0.2">
      <c r="R801" s="11"/>
      <c r="Y801" s="11"/>
      <c r="AA801" s="6"/>
      <c r="AB801" s="6"/>
    </row>
    <row r="802" spans="18:28" x14ac:dyDescent="0.2">
      <c r="R802" s="11"/>
      <c r="Y802" s="11"/>
      <c r="AA802" s="6"/>
      <c r="AB802" s="6"/>
    </row>
    <row r="803" spans="18:28" x14ac:dyDescent="0.2">
      <c r="R803" s="11"/>
      <c r="Y803" s="11"/>
      <c r="AA803" s="6"/>
      <c r="AB803" s="6"/>
    </row>
    <row r="804" spans="18:28" x14ac:dyDescent="0.2">
      <c r="R804" s="11"/>
      <c r="Y804" s="11"/>
      <c r="AA804" s="6"/>
      <c r="AB804" s="6"/>
    </row>
    <row r="805" spans="18:28" x14ac:dyDescent="0.2">
      <c r="R805" s="11"/>
      <c r="Y805" s="11"/>
      <c r="AA805" s="6"/>
      <c r="AB805" s="6"/>
    </row>
    <row r="806" spans="18:28" x14ac:dyDescent="0.2">
      <c r="R806" s="11"/>
      <c r="Y806" s="11"/>
      <c r="AA806" s="6"/>
      <c r="AB806" s="6"/>
    </row>
    <row r="807" spans="18:28" x14ac:dyDescent="0.2">
      <c r="R807" s="11"/>
      <c r="Y807" s="11"/>
      <c r="AA807" s="6"/>
      <c r="AB807" s="6"/>
    </row>
    <row r="808" spans="18:28" x14ac:dyDescent="0.2">
      <c r="R808" s="11"/>
      <c r="Y808" s="11"/>
      <c r="AA808" s="6"/>
      <c r="AB808" s="6"/>
    </row>
    <row r="809" spans="18:28" x14ac:dyDescent="0.2">
      <c r="R809" s="11"/>
      <c r="Y809" s="11"/>
      <c r="AA809" s="6"/>
      <c r="AB809" s="6"/>
    </row>
    <row r="810" spans="18:28" x14ac:dyDescent="0.2">
      <c r="R810" s="11"/>
      <c r="Y810" s="11"/>
      <c r="AA810" s="6"/>
      <c r="AB810" s="6"/>
    </row>
    <row r="811" spans="18:28" x14ac:dyDescent="0.2">
      <c r="R811" s="11"/>
      <c r="Y811" s="11"/>
      <c r="AA811" s="6"/>
      <c r="AB811" s="6"/>
    </row>
    <row r="812" spans="18:28" x14ac:dyDescent="0.2">
      <c r="R812" s="11"/>
      <c r="Y812" s="11"/>
      <c r="AA812" s="6"/>
      <c r="AB812" s="6"/>
    </row>
    <row r="813" spans="18:28" x14ac:dyDescent="0.2">
      <c r="R813" s="11"/>
      <c r="Y813" s="11"/>
      <c r="AA813" s="6"/>
      <c r="AB813" s="6"/>
    </row>
    <row r="814" spans="18:28" x14ac:dyDescent="0.2">
      <c r="R814" s="11"/>
      <c r="Y814" s="11"/>
      <c r="AA814" s="6"/>
      <c r="AB814" s="6"/>
    </row>
    <row r="815" spans="18:28" x14ac:dyDescent="0.2">
      <c r="R815" s="11"/>
      <c r="Y815" s="11"/>
      <c r="AA815" s="6"/>
      <c r="AB815" s="6"/>
    </row>
    <row r="816" spans="18:28" x14ac:dyDescent="0.2">
      <c r="R816" s="11"/>
      <c r="Y816" s="11"/>
      <c r="AA816" s="6"/>
      <c r="AB816" s="6"/>
    </row>
    <row r="817" spans="18:28" x14ac:dyDescent="0.2">
      <c r="R817" s="11"/>
      <c r="Y817" s="11"/>
      <c r="AA817" s="6"/>
      <c r="AB817" s="6"/>
    </row>
    <row r="818" spans="18:28" x14ac:dyDescent="0.2">
      <c r="R818" s="11"/>
      <c r="Y818" s="11"/>
      <c r="AA818" s="6"/>
      <c r="AB818" s="6"/>
    </row>
    <row r="819" spans="18:28" x14ac:dyDescent="0.2">
      <c r="R819" s="11"/>
      <c r="Y819" s="11"/>
      <c r="AA819" s="6"/>
      <c r="AB819" s="6"/>
    </row>
    <row r="820" spans="18:28" x14ac:dyDescent="0.2">
      <c r="R820" s="11"/>
      <c r="Y820" s="11"/>
      <c r="AA820" s="6"/>
      <c r="AB820" s="6"/>
    </row>
    <row r="821" spans="18:28" x14ac:dyDescent="0.2">
      <c r="R821" s="11"/>
      <c r="Y821" s="11"/>
      <c r="AA821" s="6"/>
      <c r="AB821" s="6"/>
    </row>
    <row r="822" spans="18:28" x14ac:dyDescent="0.2">
      <c r="R822" s="11"/>
      <c r="Y822" s="11"/>
      <c r="AA822" s="6"/>
      <c r="AB822" s="6"/>
    </row>
    <row r="823" spans="18:28" x14ac:dyDescent="0.2">
      <c r="R823" s="11"/>
      <c r="Y823" s="11"/>
      <c r="AA823" s="6"/>
      <c r="AB823" s="6"/>
    </row>
    <row r="824" spans="18:28" x14ac:dyDescent="0.2">
      <c r="R824" s="11"/>
      <c r="Y824" s="11"/>
      <c r="AA824" s="6"/>
      <c r="AB824" s="6"/>
    </row>
    <row r="825" spans="18:28" x14ac:dyDescent="0.2">
      <c r="R825" s="11"/>
      <c r="Y825" s="11"/>
      <c r="AA825" s="6"/>
      <c r="AB825" s="6"/>
    </row>
    <row r="826" spans="18:28" x14ac:dyDescent="0.2">
      <c r="R826" s="11"/>
      <c r="Y826" s="11"/>
      <c r="AA826" s="6"/>
      <c r="AB826" s="6"/>
    </row>
    <row r="827" spans="18:28" x14ac:dyDescent="0.2">
      <c r="R827" s="11"/>
      <c r="Y827" s="11"/>
      <c r="AA827" s="6"/>
      <c r="AB827" s="6"/>
    </row>
    <row r="828" spans="18:28" x14ac:dyDescent="0.2">
      <c r="R828" s="11"/>
      <c r="Y828" s="11"/>
      <c r="AA828" s="6"/>
      <c r="AB828" s="6"/>
    </row>
    <row r="829" spans="18:28" x14ac:dyDescent="0.2">
      <c r="R829" s="11"/>
      <c r="Y829" s="11"/>
      <c r="AA829" s="6"/>
      <c r="AB829" s="6"/>
    </row>
    <row r="830" spans="18:28" x14ac:dyDescent="0.2">
      <c r="R830" s="11"/>
      <c r="Y830" s="11"/>
      <c r="AA830" s="6"/>
      <c r="AB830" s="6"/>
    </row>
    <row r="831" spans="18:28" x14ac:dyDescent="0.2">
      <c r="R831" s="11"/>
      <c r="Y831" s="11"/>
      <c r="AA831" s="6"/>
      <c r="AB831" s="6"/>
    </row>
    <row r="832" spans="18:28" x14ac:dyDescent="0.2">
      <c r="R832" s="11"/>
      <c r="Y832" s="11"/>
      <c r="AA832" s="6"/>
      <c r="AB832" s="6"/>
    </row>
    <row r="833" spans="18:28" x14ac:dyDescent="0.2">
      <c r="R833" s="11"/>
      <c r="Y833" s="11"/>
      <c r="AA833" s="6"/>
      <c r="AB833" s="6"/>
    </row>
    <row r="834" spans="18:28" x14ac:dyDescent="0.2">
      <c r="R834" s="11"/>
      <c r="Y834" s="11"/>
      <c r="AA834" s="6"/>
      <c r="AB834" s="6"/>
    </row>
    <row r="835" spans="18:28" x14ac:dyDescent="0.2">
      <c r="R835" s="11"/>
      <c r="Y835" s="11"/>
      <c r="AA835" s="6"/>
      <c r="AB835" s="6"/>
    </row>
    <row r="836" spans="18:28" x14ac:dyDescent="0.2">
      <c r="R836" s="11"/>
      <c r="Y836" s="11"/>
      <c r="AA836" s="6"/>
      <c r="AB836" s="6"/>
    </row>
    <row r="837" spans="18:28" x14ac:dyDescent="0.2">
      <c r="R837" s="11"/>
      <c r="Y837" s="11"/>
      <c r="AA837" s="6"/>
      <c r="AB837" s="6"/>
    </row>
    <row r="838" spans="18:28" x14ac:dyDescent="0.2">
      <c r="R838" s="11"/>
      <c r="Y838" s="11"/>
      <c r="AA838" s="6"/>
      <c r="AB838" s="6"/>
    </row>
    <row r="839" spans="18:28" x14ac:dyDescent="0.2">
      <c r="R839" s="11"/>
      <c r="Y839" s="11"/>
      <c r="AA839" s="6"/>
      <c r="AB839" s="6"/>
    </row>
    <row r="840" spans="18:28" x14ac:dyDescent="0.2">
      <c r="R840" s="11"/>
      <c r="Y840" s="11"/>
      <c r="AA840" s="6"/>
      <c r="AB840" s="6"/>
    </row>
    <row r="841" spans="18:28" x14ac:dyDescent="0.2">
      <c r="R841" s="11"/>
      <c r="Y841" s="11"/>
      <c r="AA841" s="6"/>
      <c r="AB841" s="6"/>
    </row>
    <row r="842" spans="18:28" x14ac:dyDescent="0.2">
      <c r="R842" s="11"/>
      <c r="Y842" s="11"/>
      <c r="AA842" s="6"/>
      <c r="AB842" s="6"/>
    </row>
    <row r="843" spans="18:28" x14ac:dyDescent="0.2">
      <c r="R843" s="11"/>
      <c r="Y843" s="11"/>
      <c r="AA843" s="6"/>
      <c r="AB843" s="6"/>
    </row>
    <row r="844" spans="18:28" x14ac:dyDescent="0.2">
      <c r="R844" s="11"/>
      <c r="Y844" s="11"/>
      <c r="AA844" s="6"/>
      <c r="AB844" s="6"/>
    </row>
    <row r="845" spans="18:28" x14ac:dyDescent="0.2">
      <c r="R845" s="11"/>
      <c r="Y845" s="11"/>
      <c r="AA845" s="6"/>
      <c r="AB845" s="6"/>
    </row>
    <row r="846" spans="18:28" x14ac:dyDescent="0.2">
      <c r="R846" s="11"/>
      <c r="Y846" s="11"/>
      <c r="AA846" s="6"/>
      <c r="AB846" s="6"/>
    </row>
    <row r="847" spans="18:28" x14ac:dyDescent="0.2">
      <c r="R847" s="11"/>
      <c r="Y847" s="11"/>
      <c r="AA847" s="6"/>
      <c r="AB847" s="6"/>
    </row>
    <row r="848" spans="18:28" x14ac:dyDescent="0.2">
      <c r="R848" s="11"/>
      <c r="Y848" s="11"/>
      <c r="AA848" s="6"/>
      <c r="AB848" s="6"/>
    </row>
    <row r="849" spans="18:28" x14ac:dyDescent="0.2">
      <c r="R849" s="11"/>
      <c r="Y849" s="11"/>
      <c r="AA849" s="6"/>
      <c r="AB849" s="6"/>
    </row>
    <row r="850" spans="18:28" x14ac:dyDescent="0.2">
      <c r="R850" s="11"/>
      <c r="Y850" s="11"/>
      <c r="AA850" s="6"/>
      <c r="AB850" s="6"/>
    </row>
    <row r="851" spans="18:28" x14ac:dyDescent="0.2">
      <c r="R851" s="11"/>
      <c r="Y851" s="11"/>
      <c r="AA851" s="6"/>
      <c r="AB851" s="6"/>
    </row>
    <row r="852" spans="18:28" x14ac:dyDescent="0.2">
      <c r="R852" s="11"/>
      <c r="Y852" s="11"/>
      <c r="AA852" s="6"/>
      <c r="AB852" s="6"/>
    </row>
    <row r="853" spans="18:28" x14ac:dyDescent="0.2">
      <c r="R853" s="11"/>
      <c r="Y853" s="11"/>
      <c r="AA853" s="6"/>
      <c r="AB853" s="6"/>
    </row>
    <row r="854" spans="18:28" x14ac:dyDescent="0.2">
      <c r="R854" s="11"/>
      <c r="Y854" s="11"/>
      <c r="AA854" s="6"/>
      <c r="AB854" s="6"/>
    </row>
    <row r="855" spans="18:28" x14ac:dyDescent="0.2">
      <c r="R855" s="11"/>
      <c r="Y855" s="11"/>
      <c r="AA855" s="6"/>
      <c r="AB855" s="6"/>
    </row>
    <row r="856" spans="18:28" x14ac:dyDescent="0.2">
      <c r="R856" s="11"/>
      <c r="Y856" s="11"/>
      <c r="AA856" s="6"/>
      <c r="AB856" s="6"/>
    </row>
    <row r="857" spans="18:28" x14ac:dyDescent="0.2">
      <c r="R857" s="11"/>
      <c r="Y857" s="11"/>
      <c r="AA857" s="6"/>
      <c r="AB857" s="6"/>
    </row>
    <row r="858" spans="18:28" x14ac:dyDescent="0.2">
      <c r="R858" s="11"/>
      <c r="Y858" s="11"/>
      <c r="AA858" s="6"/>
      <c r="AB858" s="6"/>
    </row>
    <row r="859" spans="18:28" x14ac:dyDescent="0.2">
      <c r="R859" s="11"/>
      <c r="Y859" s="11"/>
      <c r="AA859" s="6"/>
      <c r="AB859" s="6"/>
    </row>
    <row r="860" spans="18:28" x14ac:dyDescent="0.2">
      <c r="R860" s="11"/>
      <c r="Y860" s="11"/>
      <c r="AA860" s="6"/>
      <c r="AB860" s="6"/>
    </row>
    <row r="861" spans="18:28" x14ac:dyDescent="0.2">
      <c r="R861" s="11"/>
      <c r="Y861" s="11"/>
      <c r="AA861" s="6"/>
      <c r="AB861" s="6"/>
    </row>
    <row r="862" spans="18:28" x14ac:dyDescent="0.2">
      <c r="R862" s="11"/>
      <c r="Y862" s="11"/>
      <c r="AA862" s="6"/>
      <c r="AB862" s="6"/>
    </row>
    <row r="863" spans="18:28" x14ac:dyDescent="0.2">
      <c r="R863" s="11"/>
      <c r="Y863" s="11"/>
      <c r="AA863" s="6"/>
      <c r="AB863" s="6"/>
    </row>
    <row r="864" spans="18:28" x14ac:dyDescent="0.2">
      <c r="R864" s="11"/>
      <c r="Y864" s="11"/>
      <c r="AA864" s="6"/>
      <c r="AB864" s="6"/>
    </row>
    <row r="865" spans="18:28" x14ac:dyDescent="0.2">
      <c r="R865" s="11"/>
      <c r="Y865" s="11"/>
      <c r="AA865" s="6"/>
      <c r="AB865" s="6"/>
    </row>
    <row r="866" spans="18:28" x14ac:dyDescent="0.2">
      <c r="R866" s="11"/>
      <c r="Y866" s="11"/>
      <c r="AA866" s="6"/>
      <c r="AB866" s="6"/>
    </row>
    <row r="867" spans="18:28" x14ac:dyDescent="0.2">
      <c r="R867" s="11"/>
      <c r="Y867" s="11"/>
      <c r="AA867" s="6"/>
      <c r="AB867" s="6"/>
    </row>
    <row r="868" spans="18:28" x14ac:dyDescent="0.2">
      <c r="R868" s="11"/>
      <c r="Y868" s="11"/>
      <c r="AA868" s="6"/>
      <c r="AB868" s="6"/>
    </row>
    <row r="869" spans="18:28" x14ac:dyDescent="0.2">
      <c r="R869" s="11"/>
      <c r="Y869" s="11"/>
      <c r="AA869" s="6"/>
      <c r="AB869" s="6"/>
    </row>
    <row r="870" spans="18:28" x14ac:dyDescent="0.2">
      <c r="R870" s="11"/>
      <c r="Y870" s="11"/>
      <c r="AA870" s="6"/>
      <c r="AB870" s="6"/>
    </row>
    <row r="871" spans="18:28" x14ac:dyDescent="0.2">
      <c r="R871" s="11"/>
      <c r="Y871" s="11"/>
      <c r="AA871" s="6"/>
      <c r="AB871" s="6"/>
    </row>
    <row r="872" spans="18:28" x14ac:dyDescent="0.2">
      <c r="R872" s="11"/>
      <c r="Y872" s="11"/>
      <c r="AA872" s="6"/>
      <c r="AB872" s="6"/>
    </row>
    <row r="873" spans="18:28" x14ac:dyDescent="0.2">
      <c r="R873" s="11"/>
      <c r="Y873" s="11"/>
      <c r="AA873" s="6"/>
      <c r="AB873" s="6"/>
    </row>
    <row r="874" spans="18:28" x14ac:dyDescent="0.2">
      <c r="R874" s="11"/>
      <c r="Y874" s="11"/>
      <c r="AA874" s="6"/>
      <c r="AB874" s="6"/>
    </row>
    <row r="875" spans="18:28" x14ac:dyDescent="0.2">
      <c r="R875" s="11"/>
      <c r="Y875" s="11"/>
      <c r="AA875" s="6"/>
      <c r="AB875" s="6"/>
    </row>
    <row r="876" spans="18:28" x14ac:dyDescent="0.2">
      <c r="R876" s="11"/>
      <c r="Y876" s="11"/>
      <c r="AA876" s="6"/>
      <c r="AB876" s="6"/>
    </row>
    <row r="877" spans="18:28" x14ac:dyDescent="0.2">
      <c r="R877" s="11"/>
      <c r="Y877" s="11"/>
      <c r="AA877" s="6"/>
      <c r="AB877" s="6"/>
    </row>
    <row r="878" spans="18:28" x14ac:dyDescent="0.2">
      <c r="R878" s="11"/>
      <c r="Y878" s="11"/>
      <c r="AA878" s="6"/>
      <c r="AB878" s="6"/>
    </row>
    <row r="879" spans="18:28" x14ac:dyDescent="0.2">
      <c r="R879" s="11"/>
      <c r="Y879" s="11"/>
      <c r="AA879" s="6"/>
      <c r="AB879" s="6"/>
    </row>
    <row r="880" spans="18:28" x14ac:dyDescent="0.2">
      <c r="R880" s="11"/>
      <c r="Y880" s="11"/>
      <c r="AA880" s="6"/>
      <c r="AB880" s="6"/>
    </row>
    <row r="881" spans="18:28" x14ac:dyDescent="0.2">
      <c r="R881" s="11"/>
      <c r="Y881" s="11"/>
      <c r="AA881" s="6"/>
      <c r="AB881" s="6"/>
    </row>
    <row r="882" spans="18:28" x14ac:dyDescent="0.2">
      <c r="R882" s="11"/>
      <c r="Y882" s="11"/>
      <c r="AA882" s="6"/>
      <c r="AB882" s="6"/>
    </row>
    <row r="883" spans="18:28" x14ac:dyDescent="0.2">
      <c r="R883" s="11"/>
      <c r="Y883" s="11"/>
      <c r="AA883" s="6"/>
      <c r="AB883" s="6"/>
    </row>
    <row r="884" spans="18:28" x14ac:dyDescent="0.2">
      <c r="R884" s="11"/>
      <c r="Y884" s="11"/>
      <c r="AA884" s="6"/>
      <c r="AB884" s="6"/>
    </row>
    <row r="885" spans="18:28" x14ac:dyDescent="0.2">
      <c r="R885" s="11"/>
      <c r="Y885" s="11"/>
      <c r="AA885" s="6"/>
      <c r="AB885" s="6"/>
    </row>
    <row r="886" spans="18:28" x14ac:dyDescent="0.2">
      <c r="R886" s="11"/>
      <c r="Y886" s="11"/>
      <c r="AA886" s="6"/>
      <c r="AB886" s="6"/>
    </row>
    <row r="887" spans="18:28" x14ac:dyDescent="0.2">
      <c r="R887" s="11"/>
      <c r="Y887" s="11"/>
      <c r="AA887" s="6"/>
      <c r="AB887" s="6"/>
    </row>
    <row r="888" spans="18:28" x14ac:dyDescent="0.2">
      <c r="R888" s="11"/>
      <c r="Y888" s="11"/>
      <c r="AA888" s="6"/>
      <c r="AB888" s="6"/>
    </row>
    <row r="889" spans="18:28" x14ac:dyDescent="0.2">
      <c r="R889" s="11"/>
      <c r="Y889" s="11"/>
      <c r="AA889" s="6"/>
      <c r="AB889" s="6"/>
    </row>
    <row r="890" spans="18:28" x14ac:dyDescent="0.2">
      <c r="R890" s="11"/>
      <c r="Y890" s="11"/>
      <c r="AA890" s="6"/>
      <c r="AB890" s="6"/>
    </row>
    <row r="891" spans="18:28" x14ac:dyDescent="0.2">
      <c r="R891" s="11"/>
      <c r="Y891" s="11"/>
      <c r="AA891" s="6"/>
      <c r="AB891" s="6"/>
    </row>
    <row r="892" spans="18:28" x14ac:dyDescent="0.2">
      <c r="R892" s="11"/>
      <c r="Y892" s="11"/>
      <c r="AA892" s="6"/>
      <c r="AB892" s="6"/>
    </row>
    <row r="893" spans="18:28" x14ac:dyDescent="0.2">
      <c r="R893" s="11"/>
      <c r="Y893" s="11"/>
      <c r="AA893" s="6"/>
      <c r="AB893" s="6"/>
    </row>
    <row r="894" spans="18:28" x14ac:dyDescent="0.2">
      <c r="R894" s="11"/>
      <c r="Y894" s="11"/>
      <c r="AA894" s="6"/>
      <c r="AB894" s="6"/>
    </row>
    <row r="895" spans="18:28" x14ac:dyDescent="0.2">
      <c r="R895" s="11"/>
      <c r="Y895" s="11"/>
      <c r="AA895" s="6"/>
      <c r="AB895" s="6"/>
    </row>
    <row r="896" spans="18:28" x14ac:dyDescent="0.2">
      <c r="R896" s="11"/>
      <c r="Y896" s="11"/>
      <c r="AA896" s="6"/>
      <c r="AB896" s="6"/>
    </row>
    <row r="897" spans="18:28" x14ac:dyDescent="0.2">
      <c r="R897" s="11"/>
      <c r="Y897" s="11"/>
      <c r="AA897" s="6"/>
      <c r="AB897" s="6"/>
    </row>
    <row r="898" spans="18:28" x14ac:dyDescent="0.2">
      <c r="R898" s="11"/>
      <c r="Y898" s="11"/>
      <c r="AA898" s="6"/>
      <c r="AB898" s="6"/>
    </row>
    <row r="899" spans="18:28" x14ac:dyDescent="0.2">
      <c r="R899" s="11"/>
      <c r="Y899" s="11"/>
      <c r="AA899" s="6"/>
      <c r="AB899" s="6"/>
    </row>
    <row r="900" spans="18:28" x14ac:dyDescent="0.2">
      <c r="R900" s="11"/>
      <c r="Y900" s="11"/>
      <c r="AA900" s="6"/>
      <c r="AB900" s="6"/>
    </row>
    <row r="901" spans="18:28" x14ac:dyDescent="0.2">
      <c r="R901" s="11"/>
      <c r="Y901" s="11"/>
      <c r="AA901" s="6"/>
      <c r="AB901" s="6"/>
    </row>
    <row r="902" spans="18:28" x14ac:dyDescent="0.2">
      <c r="R902" s="11"/>
      <c r="Y902" s="11"/>
      <c r="AA902" s="6"/>
      <c r="AB902" s="6"/>
    </row>
    <row r="903" spans="18:28" x14ac:dyDescent="0.2">
      <c r="R903" s="11"/>
      <c r="Y903" s="11"/>
      <c r="AA903" s="6"/>
      <c r="AB903" s="6"/>
    </row>
    <row r="904" spans="18:28" x14ac:dyDescent="0.2">
      <c r="R904" s="11"/>
      <c r="Y904" s="11"/>
      <c r="AA904" s="6"/>
      <c r="AB904" s="6"/>
    </row>
    <row r="905" spans="18:28" x14ac:dyDescent="0.2">
      <c r="R905" s="11"/>
      <c r="Y905" s="11"/>
      <c r="AA905" s="6"/>
      <c r="AB905" s="6"/>
    </row>
    <row r="906" spans="18:28" x14ac:dyDescent="0.2">
      <c r="R906" s="11"/>
      <c r="Y906" s="11"/>
      <c r="AA906" s="6"/>
      <c r="AB906" s="6"/>
    </row>
    <row r="907" spans="18:28" x14ac:dyDescent="0.2">
      <c r="R907" s="11"/>
      <c r="Y907" s="11"/>
      <c r="AA907" s="6"/>
      <c r="AB907" s="6"/>
    </row>
    <row r="908" spans="18:28" x14ac:dyDescent="0.2">
      <c r="R908" s="11"/>
      <c r="Y908" s="11"/>
      <c r="AA908" s="6"/>
      <c r="AB908" s="6"/>
    </row>
    <row r="909" spans="18:28" x14ac:dyDescent="0.2">
      <c r="R909" s="11"/>
      <c r="Y909" s="11"/>
      <c r="AA909" s="6"/>
      <c r="AB909" s="6"/>
    </row>
    <row r="910" spans="18:28" x14ac:dyDescent="0.2">
      <c r="R910" s="11"/>
      <c r="Y910" s="11"/>
      <c r="AA910" s="6"/>
      <c r="AB910" s="6"/>
    </row>
    <row r="911" spans="18:28" x14ac:dyDescent="0.2">
      <c r="R911" s="11"/>
      <c r="Y911" s="11"/>
      <c r="AA911" s="6"/>
      <c r="AB911" s="6"/>
    </row>
    <row r="912" spans="18:28" x14ac:dyDescent="0.2">
      <c r="R912" s="11"/>
      <c r="Y912" s="11"/>
      <c r="AA912" s="6"/>
      <c r="AB912" s="6"/>
    </row>
    <row r="913" spans="18:28" x14ac:dyDescent="0.2">
      <c r="R913" s="11"/>
      <c r="Y913" s="11"/>
      <c r="AA913" s="6"/>
      <c r="AB913" s="6"/>
    </row>
    <row r="914" spans="18:28" x14ac:dyDescent="0.2">
      <c r="R914" s="11"/>
      <c r="Y914" s="11"/>
      <c r="AA914" s="6"/>
      <c r="AB914" s="6"/>
    </row>
    <row r="915" spans="18:28" x14ac:dyDescent="0.2">
      <c r="R915" s="11"/>
      <c r="Y915" s="11"/>
      <c r="AA915" s="6"/>
      <c r="AB915" s="6"/>
    </row>
    <row r="916" spans="18:28" x14ac:dyDescent="0.2">
      <c r="R916" s="11"/>
      <c r="Y916" s="11"/>
      <c r="AA916" s="6"/>
      <c r="AB916" s="6"/>
    </row>
    <row r="917" spans="18:28" x14ac:dyDescent="0.2">
      <c r="R917" s="11"/>
      <c r="Y917" s="11"/>
      <c r="AA917" s="6"/>
      <c r="AB917" s="6"/>
    </row>
    <row r="918" spans="18:28" x14ac:dyDescent="0.2">
      <c r="R918" s="11"/>
      <c r="Y918" s="11"/>
      <c r="AA918" s="6"/>
      <c r="AB918" s="6"/>
    </row>
    <row r="919" spans="18:28" x14ac:dyDescent="0.2">
      <c r="R919" s="11"/>
      <c r="Y919" s="11"/>
      <c r="AA919" s="6"/>
      <c r="AB919" s="6"/>
    </row>
    <row r="920" spans="18:28" x14ac:dyDescent="0.2">
      <c r="R920" s="11"/>
      <c r="Y920" s="11"/>
      <c r="AA920" s="6"/>
      <c r="AB920" s="6"/>
    </row>
    <row r="921" spans="18:28" x14ac:dyDescent="0.2">
      <c r="R921" s="11"/>
      <c r="Y921" s="11"/>
      <c r="AA921" s="6"/>
      <c r="AB921" s="6"/>
    </row>
    <row r="922" spans="18:28" x14ac:dyDescent="0.2">
      <c r="R922" s="11"/>
      <c r="Y922" s="11"/>
      <c r="AA922" s="6"/>
      <c r="AB922" s="6"/>
    </row>
    <row r="923" spans="18:28" x14ac:dyDescent="0.2">
      <c r="R923" s="11"/>
      <c r="Y923" s="11"/>
      <c r="AA923" s="6"/>
      <c r="AB923" s="6"/>
    </row>
    <row r="924" spans="18:28" x14ac:dyDescent="0.2">
      <c r="R924" s="11"/>
      <c r="Y924" s="11"/>
      <c r="AA924" s="6"/>
      <c r="AB924" s="6"/>
    </row>
    <row r="925" spans="18:28" x14ac:dyDescent="0.2">
      <c r="R925" s="11"/>
      <c r="Y925" s="11"/>
      <c r="AA925" s="6"/>
      <c r="AB925" s="6"/>
    </row>
    <row r="926" spans="18:28" x14ac:dyDescent="0.2">
      <c r="R926" s="11"/>
      <c r="Y926" s="11"/>
      <c r="AA926" s="6"/>
      <c r="AB926" s="6"/>
    </row>
    <row r="927" spans="18:28" x14ac:dyDescent="0.2">
      <c r="R927" s="11"/>
      <c r="Y927" s="11"/>
      <c r="AA927" s="6"/>
      <c r="AB927" s="6"/>
    </row>
    <row r="928" spans="18:28" x14ac:dyDescent="0.2">
      <c r="R928" s="11"/>
      <c r="Y928" s="11"/>
      <c r="AA928" s="6"/>
      <c r="AB928" s="6"/>
    </row>
    <row r="929" spans="18:28" x14ac:dyDescent="0.2">
      <c r="R929" s="11"/>
      <c r="Y929" s="11"/>
      <c r="AA929" s="6"/>
      <c r="AB929" s="6"/>
    </row>
    <row r="930" spans="18:28" x14ac:dyDescent="0.2">
      <c r="R930" s="11"/>
      <c r="Y930" s="11"/>
      <c r="AA930" s="6"/>
      <c r="AB930" s="6"/>
    </row>
    <row r="931" spans="18:28" x14ac:dyDescent="0.2">
      <c r="R931" s="11"/>
      <c r="Y931" s="11"/>
      <c r="AA931" s="6"/>
      <c r="AB931" s="6"/>
    </row>
    <row r="932" spans="18:28" x14ac:dyDescent="0.2">
      <c r="R932" s="11"/>
      <c r="Y932" s="11"/>
      <c r="AA932" s="6"/>
      <c r="AB932" s="6"/>
    </row>
    <row r="933" spans="18:28" x14ac:dyDescent="0.2">
      <c r="R933" s="11"/>
      <c r="Y933" s="11"/>
      <c r="AA933" s="6"/>
      <c r="AB933" s="6"/>
    </row>
    <row r="934" spans="18:28" x14ac:dyDescent="0.2">
      <c r="R934" s="11"/>
      <c r="Y934" s="11"/>
      <c r="AA934" s="6"/>
      <c r="AB934" s="6"/>
    </row>
    <row r="935" spans="18:28" x14ac:dyDescent="0.2">
      <c r="R935" s="11"/>
      <c r="Y935" s="11"/>
      <c r="AA935" s="6"/>
      <c r="AB935" s="6"/>
    </row>
    <row r="936" spans="18:28" x14ac:dyDescent="0.2">
      <c r="R936" s="11"/>
      <c r="Y936" s="11"/>
      <c r="AA936" s="6"/>
      <c r="AB936" s="6"/>
    </row>
    <row r="937" spans="18:28" x14ac:dyDescent="0.2">
      <c r="R937" s="11"/>
      <c r="Y937" s="11"/>
      <c r="AA937" s="6"/>
      <c r="AB937" s="6"/>
    </row>
    <row r="938" spans="18:28" x14ac:dyDescent="0.2">
      <c r="R938" s="11"/>
      <c r="Y938" s="11"/>
      <c r="AA938" s="6"/>
      <c r="AB938" s="6"/>
    </row>
    <row r="939" spans="18:28" x14ac:dyDescent="0.2">
      <c r="R939" s="11"/>
      <c r="Y939" s="11"/>
      <c r="AA939" s="6"/>
      <c r="AB939" s="6"/>
    </row>
    <row r="940" spans="18:28" x14ac:dyDescent="0.2">
      <c r="R940" s="11"/>
      <c r="Y940" s="11"/>
      <c r="AA940" s="6"/>
      <c r="AB940" s="6"/>
    </row>
    <row r="941" spans="18:28" x14ac:dyDescent="0.2">
      <c r="R941" s="11"/>
      <c r="Y941" s="11"/>
      <c r="AA941" s="6"/>
      <c r="AB941" s="6"/>
    </row>
    <row r="942" spans="18:28" x14ac:dyDescent="0.2">
      <c r="R942" s="11"/>
      <c r="Y942" s="11"/>
      <c r="AA942" s="6"/>
      <c r="AB942" s="6"/>
    </row>
    <row r="943" spans="18:28" x14ac:dyDescent="0.2">
      <c r="R943" s="11"/>
      <c r="Y943" s="11"/>
      <c r="AA943" s="6"/>
      <c r="AB943" s="6"/>
    </row>
    <row r="944" spans="18:28" x14ac:dyDescent="0.2">
      <c r="R944" s="11"/>
      <c r="Y944" s="11"/>
      <c r="AA944" s="6"/>
      <c r="AB944" s="6"/>
    </row>
    <row r="945" spans="18:28" x14ac:dyDescent="0.2">
      <c r="R945" s="11"/>
      <c r="Y945" s="11"/>
      <c r="AA945" s="6"/>
      <c r="AB945" s="6"/>
    </row>
    <row r="946" spans="18:28" x14ac:dyDescent="0.2">
      <c r="R946" s="11"/>
      <c r="Y946" s="11"/>
      <c r="AA946" s="6"/>
      <c r="AB946" s="6"/>
    </row>
    <row r="947" spans="18:28" x14ac:dyDescent="0.2">
      <c r="R947" s="11"/>
      <c r="Y947" s="11"/>
      <c r="AA947" s="6"/>
      <c r="AB947" s="6"/>
    </row>
    <row r="948" spans="18:28" x14ac:dyDescent="0.2">
      <c r="R948" s="11"/>
      <c r="Y948" s="11"/>
      <c r="AA948" s="6"/>
      <c r="AB948" s="6"/>
    </row>
    <row r="949" spans="18:28" x14ac:dyDescent="0.2">
      <c r="R949" s="11"/>
      <c r="Y949" s="11"/>
      <c r="AA949" s="6"/>
      <c r="AB949" s="6"/>
    </row>
    <row r="950" spans="18:28" x14ac:dyDescent="0.2">
      <c r="R950" s="11"/>
      <c r="Y950" s="11"/>
      <c r="AA950" s="6"/>
      <c r="AB950" s="6"/>
    </row>
    <row r="951" spans="18:28" x14ac:dyDescent="0.2">
      <c r="R951" s="11"/>
      <c r="Y951" s="11"/>
      <c r="AA951" s="6"/>
      <c r="AB951" s="6"/>
    </row>
    <row r="952" spans="18:28" x14ac:dyDescent="0.2">
      <c r="R952" s="11"/>
      <c r="Y952" s="11"/>
      <c r="AA952" s="6"/>
      <c r="AB952" s="6"/>
    </row>
    <row r="953" spans="18:28" x14ac:dyDescent="0.2">
      <c r="R953" s="11"/>
      <c r="Y953" s="11"/>
      <c r="AA953" s="6"/>
      <c r="AB953" s="6"/>
    </row>
    <row r="954" spans="18:28" x14ac:dyDescent="0.2">
      <c r="R954" s="11"/>
      <c r="Y954" s="11"/>
      <c r="AA954" s="6"/>
      <c r="AB954" s="6"/>
    </row>
    <row r="955" spans="18:28" x14ac:dyDescent="0.2">
      <c r="R955" s="11"/>
      <c r="Y955" s="11"/>
      <c r="AA955" s="6"/>
      <c r="AB955" s="6"/>
    </row>
    <row r="956" spans="18:28" x14ac:dyDescent="0.2">
      <c r="R956" s="11"/>
      <c r="Y956" s="11"/>
      <c r="AA956" s="6"/>
      <c r="AB956" s="6"/>
    </row>
    <row r="957" spans="18:28" x14ac:dyDescent="0.2">
      <c r="R957" s="11"/>
      <c r="Y957" s="11"/>
      <c r="AA957" s="6"/>
      <c r="AB957" s="6"/>
    </row>
    <row r="958" spans="18:28" x14ac:dyDescent="0.2">
      <c r="R958" s="11"/>
      <c r="Y958" s="11"/>
      <c r="AA958" s="6"/>
      <c r="AB958" s="6"/>
    </row>
    <row r="959" spans="18:28" x14ac:dyDescent="0.2">
      <c r="R959" s="11"/>
      <c r="Y959" s="11"/>
      <c r="AA959" s="6"/>
      <c r="AB959" s="6"/>
    </row>
    <row r="960" spans="18:28" x14ac:dyDescent="0.2">
      <c r="R960" s="11"/>
      <c r="Y960" s="11"/>
      <c r="AA960" s="6"/>
      <c r="AB960" s="6"/>
    </row>
    <row r="961" spans="18:28" x14ac:dyDescent="0.2">
      <c r="R961" s="11"/>
      <c r="Y961" s="11"/>
      <c r="AA961" s="6"/>
      <c r="AB961" s="6"/>
    </row>
    <row r="962" spans="18:28" x14ac:dyDescent="0.2">
      <c r="R962" s="11"/>
      <c r="Y962" s="11"/>
      <c r="AA962" s="6"/>
      <c r="AB962" s="6"/>
    </row>
    <row r="963" spans="18:28" x14ac:dyDescent="0.2">
      <c r="R963" s="11"/>
      <c r="Y963" s="11"/>
      <c r="AA963" s="6"/>
      <c r="AB963" s="6"/>
    </row>
    <row r="964" spans="18:28" x14ac:dyDescent="0.2">
      <c r="R964" s="11"/>
      <c r="Y964" s="11"/>
      <c r="AA964" s="6"/>
      <c r="AB964" s="6"/>
    </row>
    <row r="965" spans="18:28" x14ac:dyDescent="0.2">
      <c r="R965" s="11"/>
      <c r="Y965" s="11"/>
      <c r="AA965" s="6"/>
      <c r="AB965" s="6"/>
    </row>
    <row r="966" spans="18:28" x14ac:dyDescent="0.2">
      <c r="R966" s="11"/>
      <c r="Y966" s="11"/>
      <c r="AA966" s="6"/>
      <c r="AB966" s="6"/>
    </row>
    <row r="967" spans="18:28" x14ac:dyDescent="0.2">
      <c r="R967" s="11"/>
      <c r="Y967" s="11"/>
      <c r="AA967" s="6"/>
      <c r="AB967" s="6"/>
    </row>
    <row r="968" spans="18:28" x14ac:dyDescent="0.2">
      <c r="R968" s="11"/>
      <c r="Y968" s="11"/>
      <c r="AA968" s="6"/>
      <c r="AB968" s="6"/>
    </row>
    <row r="969" spans="18:28" x14ac:dyDescent="0.2">
      <c r="R969" s="11"/>
      <c r="Y969" s="11"/>
      <c r="AA969" s="6"/>
      <c r="AB969" s="6"/>
    </row>
    <row r="970" spans="18:28" x14ac:dyDescent="0.2">
      <c r="R970" s="11"/>
      <c r="Y970" s="11"/>
      <c r="AA970" s="6"/>
      <c r="AB970" s="6"/>
    </row>
    <row r="971" spans="18:28" x14ac:dyDescent="0.2">
      <c r="R971" s="11"/>
      <c r="Y971" s="11"/>
      <c r="AA971" s="6"/>
      <c r="AB971" s="6"/>
    </row>
    <row r="972" spans="18:28" x14ac:dyDescent="0.2">
      <c r="R972" s="11"/>
      <c r="Y972" s="11"/>
      <c r="AA972" s="6"/>
      <c r="AB972" s="6"/>
    </row>
    <row r="973" spans="18:28" x14ac:dyDescent="0.2">
      <c r="R973" s="11"/>
      <c r="Y973" s="11"/>
      <c r="AA973" s="6"/>
      <c r="AB973" s="6"/>
    </row>
    <row r="974" spans="18:28" x14ac:dyDescent="0.2">
      <c r="R974" s="11"/>
      <c r="Y974" s="11"/>
      <c r="AA974" s="6"/>
      <c r="AB974" s="6"/>
    </row>
    <row r="975" spans="18:28" x14ac:dyDescent="0.2">
      <c r="R975" s="11"/>
      <c r="Y975" s="11"/>
      <c r="AA975" s="6"/>
      <c r="AB975" s="6"/>
    </row>
    <row r="976" spans="18:28" x14ac:dyDescent="0.2">
      <c r="R976" s="11"/>
      <c r="Y976" s="11"/>
      <c r="AA976" s="6"/>
      <c r="AB976" s="6"/>
    </row>
    <row r="977" spans="18:28" x14ac:dyDescent="0.2">
      <c r="R977" s="11"/>
      <c r="Y977" s="11"/>
      <c r="AA977" s="6"/>
      <c r="AB977" s="6"/>
    </row>
    <row r="978" spans="18:28" x14ac:dyDescent="0.2">
      <c r="R978" s="11"/>
      <c r="Y978" s="11"/>
      <c r="AA978" s="6"/>
      <c r="AB978" s="6"/>
    </row>
    <row r="979" spans="18:28" x14ac:dyDescent="0.2">
      <c r="R979" s="11"/>
      <c r="Y979" s="11"/>
      <c r="AA979" s="6"/>
      <c r="AB979" s="6"/>
    </row>
    <row r="980" spans="18:28" x14ac:dyDescent="0.2">
      <c r="R980" s="11"/>
      <c r="Y980" s="11"/>
      <c r="AA980" s="6"/>
      <c r="AB980" s="6"/>
    </row>
    <row r="981" spans="18:28" x14ac:dyDescent="0.2">
      <c r="R981" s="11"/>
      <c r="Y981" s="11"/>
      <c r="AA981" s="6"/>
      <c r="AB981" s="6"/>
    </row>
    <row r="982" spans="18:28" x14ac:dyDescent="0.2">
      <c r="R982" s="11"/>
      <c r="Y982" s="11"/>
      <c r="AA982" s="6"/>
      <c r="AB982" s="6"/>
    </row>
    <row r="983" spans="18:28" x14ac:dyDescent="0.2">
      <c r="R983" s="11"/>
      <c r="Y983" s="11"/>
      <c r="AA983" s="6"/>
      <c r="AB983" s="6"/>
    </row>
    <row r="984" spans="18:28" x14ac:dyDescent="0.2">
      <c r="R984" s="11"/>
      <c r="Y984" s="11"/>
      <c r="AA984" s="6"/>
      <c r="AB984" s="6"/>
    </row>
    <row r="985" spans="18:28" x14ac:dyDescent="0.2">
      <c r="R985" s="11"/>
      <c r="Y985" s="11"/>
      <c r="AA985" s="6"/>
      <c r="AB985" s="6"/>
    </row>
    <row r="986" spans="18:28" x14ac:dyDescent="0.2">
      <c r="R986" s="11"/>
      <c r="Y986" s="11"/>
      <c r="AA986" s="6"/>
      <c r="AB986" s="6"/>
    </row>
    <row r="987" spans="18:28" x14ac:dyDescent="0.2">
      <c r="R987" s="11"/>
      <c r="Y987" s="11"/>
      <c r="AA987" s="6"/>
      <c r="AB987" s="6"/>
    </row>
    <row r="988" spans="18:28" x14ac:dyDescent="0.2">
      <c r="R988" s="11"/>
      <c r="Y988" s="11"/>
      <c r="AA988" s="6"/>
      <c r="AB988" s="6"/>
    </row>
    <row r="989" spans="18:28" x14ac:dyDescent="0.2">
      <c r="R989" s="11"/>
      <c r="Y989" s="11"/>
      <c r="AA989" s="6"/>
      <c r="AB989" s="6"/>
    </row>
    <row r="990" spans="18:28" x14ac:dyDescent="0.2">
      <c r="R990" s="11"/>
      <c r="Y990" s="11"/>
      <c r="AA990" s="6"/>
      <c r="AB990" s="6"/>
    </row>
    <row r="991" spans="18:28" x14ac:dyDescent="0.2">
      <c r="R991" s="11"/>
      <c r="Y991" s="11"/>
      <c r="AA991" s="6"/>
      <c r="AB991" s="6"/>
    </row>
    <row r="992" spans="18:28" x14ac:dyDescent="0.2">
      <c r="R992" s="11"/>
      <c r="Y992" s="11"/>
      <c r="AA992" s="6"/>
      <c r="AB992" s="6"/>
    </row>
    <row r="993" spans="18:28" x14ac:dyDescent="0.2">
      <c r="R993" s="11"/>
      <c r="Y993" s="11"/>
      <c r="AA993" s="6"/>
      <c r="AB993" s="6"/>
    </row>
    <row r="994" spans="18:28" x14ac:dyDescent="0.2">
      <c r="R994" s="11"/>
      <c r="Y994" s="11"/>
      <c r="AA994" s="6"/>
      <c r="AB994" s="6"/>
    </row>
    <row r="995" spans="18:28" x14ac:dyDescent="0.2">
      <c r="R995" s="11"/>
      <c r="Y995" s="11"/>
      <c r="AA995" s="6"/>
      <c r="AB995" s="6"/>
    </row>
    <row r="996" spans="18:28" x14ac:dyDescent="0.2">
      <c r="R996" s="11"/>
      <c r="Y996" s="11"/>
      <c r="AA996" s="6"/>
      <c r="AB996" s="6"/>
    </row>
    <row r="997" spans="18:28" x14ac:dyDescent="0.2">
      <c r="R997" s="11"/>
      <c r="Y997" s="11"/>
      <c r="AA997" s="6"/>
      <c r="AB997" s="6"/>
    </row>
    <row r="998" spans="18:28" x14ac:dyDescent="0.2">
      <c r="R998" s="11"/>
      <c r="Y998" s="11"/>
      <c r="AA998" s="6"/>
      <c r="AB998" s="6"/>
    </row>
    <row r="999" spans="18:28" x14ac:dyDescent="0.2">
      <c r="R999" s="11"/>
      <c r="Y999" s="11"/>
      <c r="AA999" s="6"/>
      <c r="AB999" s="6"/>
    </row>
    <row r="1000" spans="18:28" x14ac:dyDescent="0.2">
      <c r="R1000" s="11"/>
      <c r="Y1000" s="11"/>
      <c r="AA1000" s="6"/>
      <c r="AB1000" s="6"/>
    </row>
    <row r="1001" spans="18:28" x14ac:dyDescent="0.2">
      <c r="R1001" s="11"/>
      <c r="Y1001" s="11"/>
      <c r="AA1001" s="6"/>
      <c r="AB1001" s="6"/>
    </row>
    <row r="1002" spans="18:28" x14ac:dyDescent="0.2">
      <c r="R1002" s="11"/>
      <c r="Y1002" s="11"/>
      <c r="AA1002" s="6"/>
      <c r="AB1002" s="6"/>
    </row>
    <row r="1003" spans="18:28" x14ac:dyDescent="0.2">
      <c r="R1003" s="11"/>
      <c r="Y1003" s="11"/>
      <c r="AA1003" s="6"/>
      <c r="AB1003" s="6"/>
    </row>
    <row r="1004" spans="18:28" x14ac:dyDescent="0.2">
      <c r="R1004" s="11"/>
      <c r="Y1004" s="11"/>
      <c r="AA1004" s="6"/>
      <c r="AB1004" s="6"/>
    </row>
    <row r="1005" spans="18:28" x14ac:dyDescent="0.2">
      <c r="R1005" s="11"/>
      <c r="Y1005" s="11"/>
      <c r="AA1005" s="6"/>
      <c r="AB1005" s="6"/>
    </row>
    <row r="1006" spans="18:28" x14ac:dyDescent="0.2">
      <c r="R1006" s="11"/>
      <c r="Y1006" s="11"/>
      <c r="AA1006" s="6"/>
      <c r="AB1006" s="6"/>
    </row>
    <row r="1007" spans="18:28" x14ac:dyDescent="0.2">
      <c r="R1007" s="11"/>
      <c r="Y1007" s="11"/>
      <c r="AA1007" s="6"/>
      <c r="AB1007" s="6"/>
    </row>
    <row r="1008" spans="18:28" x14ac:dyDescent="0.2">
      <c r="R1008" s="11"/>
      <c r="Y1008" s="11"/>
      <c r="AA1008" s="6"/>
      <c r="AB1008" s="6"/>
    </row>
    <row r="1009" spans="18:28" x14ac:dyDescent="0.2">
      <c r="R1009" s="11"/>
      <c r="Y1009" s="11"/>
      <c r="AA1009" s="6"/>
      <c r="AB1009" s="6"/>
    </row>
    <row r="1010" spans="18:28" x14ac:dyDescent="0.2">
      <c r="R1010" s="11"/>
      <c r="Y1010" s="11"/>
      <c r="AA1010" s="6"/>
      <c r="AB1010" s="6"/>
    </row>
    <row r="1011" spans="18:28" x14ac:dyDescent="0.2">
      <c r="R1011" s="11"/>
      <c r="Y1011" s="11"/>
      <c r="AA1011" s="6"/>
      <c r="AB1011" s="6"/>
    </row>
    <row r="1012" spans="18:28" x14ac:dyDescent="0.2">
      <c r="R1012" s="11"/>
      <c r="Y1012" s="11"/>
      <c r="AA1012" s="6"/>
      <c r="AB1012" s="6"/>
    </row>
    <row r="1013" spans="18:28" x14ac:dyDescent="0.2">
      <c r="R1013" s="11"/>
      <c r="Y1013" s="11"/>
      <c r="AA1013" s="6"/>
      <c r="AB1013" s="6"/>
    </row>
    <row r="1014" spans="18:28" x14ac:dyDescent="0.2">
      <c r="R1014" s="11"/>
      <c r="Y1014" s="11"/>
      <c r="AA1014" s="6"/>
      <c r="AB1014" s="6"/>
    </row>
    <row r="1015" spans="18:28" x14ac:dyDescent="0.2">
      <c r="R1015" s="11"/>
      <c r="Y1015" s="11"/>
      <c r="AA1015" s="6"/>
      <c r="AB1015" s="6"/>
    </row>
    <row r="1016" spans="18:28" x14ac:dyDescent="0.2">
      <c r="R1016" s="11"/>
      <c r="Y1016" s="11"/>
      <c r="AA1016" s="6"/>
      <c r="AB1016" s="6"/>
    </row>
    <row r="1017" spans="18:28" x14ac:dyDescent="0.2">
      <c r="R1017" s="11"/>
      <c r="Y1017" s="11"/>
      <c r="AA1017" s="6"/>
      <c r="AB1017" s="6"/>
    </row>
    <row r="1018" spans="18:28" x14ac:dyDescent="0.2">
      <c r="R1018" s="11"/>
      <c r="Y1018" s="11"/>
      <c r="AA1018" s="6"/>
      <c r="AB1018" s="6"/>
    </row>
    <row r="1019" spans="18:28" x14ac:dyDescent="0.2">
      <c r="R1019" s="11"/>
      <c r="Y1019" s="11"/>
      <c r="AA1019" s="6"/>
      <c r="AB1019" s="6"/>
    </row>
    <row r="1020" spans="18:28" x14ac:dyDescent="0.2">
      <c r="R1020" s="11"/>
      <c r="Y1020" s="11"/>
      <c r="AA1020" s="6"/>
      <c r="AB1020" s="6"/>
    </row>
    <row r="1021" spans="18:28" x14ac:dyDescent="0.2">
      <c r="R1021" s="11"/>
      <c r="Y1021" s="11"/>
      <c r="AA1021" s="6"/>
      <c r="AB1021" s="6"/>
    </row>
    <row r="1022" spans="18:28" x14ac:dyDescent="0.2">
      <c r="R1022" s="11"/>
      <c r="Y1022" s="11"/>
      <c r="AA1022" s="6"/>
      <c r="AB1022" s="6"/>
    </row>
    <row r="1023" spans="18:28" x14ac:dyDescent="0.2">
      <c r="R1023" s="11"/>
      <c r="Y1023" s="11"/>
      <c r="AA1023" s="6"/>
      <c r="AB1023" s="6"/>
    </row>
    <row r="1024" spans="18:28" x14ac:dyDescent="0.2">
      <c r="R1024" s="11"/>
      <c r="Y1024" s="11"/>
      <c r="AA1024" s="6"/>
      <c r="AB1024" s="6"/>
    </row>
    <row r="1025" spans="18:28" x14ac:dyDescent="0.2">
      <c r="R1025" s="11"/>
      <c r="Y1025" s="11"/>
      <c r="AA1025" s="6"/>
      <c r="AB1025" s="6"/>
    </row>
    <row r="1026" spans="18:28" x14ac:dyDescent="0.2">
      <c r="R1026" s="11"/>
      <c r="Y1026" s="11"/>
      <c r="AA1026" s="6"/>
      <c r="AB1026" s="6"/>
    </row>
    <row r="1027" spans="18:28" x14ac:dyDescent="0.2">
      <c r="R1027" s="11"/>
      <c r="Y1027" s="11"/>
      <c r="AA1027" s="6"/>
      <c r="AB1027" s="6"/>
    </row>
    <row r="1028" spans="18:28" x14ac:dyDescent="0.2">
      <c r="R1028" s="11"/>
      <c r="Y1028" s="11"/>
      <c r="AA1028" s="6"/>
      <c r="AB1028" s="6"/>
    </row>
    <row r="1029" spans="18:28" x14ac:dyDescent="0.2">
      <c r="R1029" s="11"/>
      <c r="Y1029" s="11"/>
      <c r="AA1029" s="6"/>
      <c r="AB1029" s="6"/>
    </row>
    <row r="1030" spans="18:28" x14ac:dyDescent="0.2">
      <c r="R1030" s="11"/>
      <c r="Y1030" s="11"/>
      <c r="AA1030" s="6"/>
      <c r="AB1030" s="6"/>
    </row>
    <row r="1031" spans="18:28" x14ac:dyDescent="0.2">
      <c r="R1031" s="11"/>
      <c r="Y1031" s="11"/>
      <c r="AA1031" s="6"/>
      <c r="AB1031" s="6"/>
    </row>
    <row r="1032" spans="18:28" x14ac:dyDescent="0.2">
      <c r="R1032" s="11"/>
      <c r="Y1032" s="11"/>
      <c r="AA1032" s="6"/>
      <c r="AB1032" s="6"/>
    </row>
    <row r="1033" spans="18:28" x14ac:dyDescent="0.2">
      <c r="R1033" s="11"/>
      <c r="Y1033" s="11"/>
      <c r="AA1033" s="6"/>
      <c r="AB1033" s="6"/>
    </row>
    <row r="1034" spans="18:28" x14ac:dyDescent="0.2">
      <c r="R1034" s="11"/>
      <c r="Y1034" s="11"/>
      <c r="AA1034" s="6"/>
      <c r="AB1034" s="6"/>
    </row>
    <row r="1035" spans="18:28" x14ac:dyDescent="0.2">
      <c r="R1035" s="11"/>
      <c r="Y1035" s="11"/>
      <c r="AA1035" s="6"/>
      <c r="AB1035" s="6"/>
    </row>
    <row r="1036" spans="18:28" x14ac:dyDescent="0.2">
      <c r="R1036" s="11"/>
      <c r="Y1036" s="11"/>
      <c r="AA1036" s="6"/>
      <c r="AB1036" s="6"/>
    </row>
    <row r="1037" spans="18:28" x14ac:dyDescent="0.2">
      <c r="R1037" s="11"/>
      <c r="Y1037" s="11"/>
      <c r="AA1037" s="6"/>
      <c r="AB1037" s="6"/>
    </row>
    <row r="1038" spans="18:28" x14ac:dyDescent="0.2">
      <c r="R1038" s="11"/>
      <c r="Y1038" s="11"/>
      <c r="AA1038" s="6"/>
      <c r="AB1038" s="6"/>
    </row>
    <row r="1039" spans="18:28" x14ac:dyDescent="0.2">
      <c r="R1039" s="11"/>
      <c r="Y1039" s="11"/>
      <c r="AA1039" s="6"/>
      <c r="AB1039" s="6"/>
    </row>
    <row r="1040" spans="18:28" x14ac:dyDescent="0.2">
      <c r="R1040" s="11"/>
      <c r="Y1040" s="11"/>
      <c r="AA1040" s="6"/>
      <c r="AB1040" s="6"/>
    </row>
    <row r="1041" spans="18:28" x14ac:dyDescent="0.2">
      <c r="R1041" s="11"/>
      <c r="Y1041" s="11"/>
      <c r="AA1041" s="6"/>
      <c r="AB1041" s="6"/>
    </row>
    <row r="1042" spans="18:28" x14ac:dyDescent="0.2">
      <c r="R1042" s="11"/>
      <c r="Y1042" s="11"/>
      <c r="AA1042" s="6"/>
      <c r="AB1042" s="6"/>
    </row>
    <row r="1043" spans="18:28" x14ac:dyDescent="0.2">
      <c r="R1043" s="11"/>
      <c r="Y1043" s="11"/>
      <c r="AA1043" s="6"/>
      <c r="AB1043" s="6"/>
    </row>
    <row r="1044" spans="18:28" x14ac:dyDescent="0.2">
      <c r="R1044" s="11"/>
      <c r="Y1044" s="11"/>
      <c r="AA1044" s="6"/>
      <c r="AB1044" s="6"/>
    </row>
    <row r="1045" spans="18:28" x14ac:dyDescent="0.2">
      <c r="R1045" s="11"/>
      <c r="Y1045" s="11"/>
      <c r="AA1045" s="6"/>
      <c r="AB1045" s="6"/>
    </row>
    <row r="1046" spans="18:28" x14ac:dyDescent="0.2">
      <c r="R1046" s="11"/>
      <c r="Y1046" s="11"/>
      <c r="AA1046" s="6"/>
      <c r="AB1046" s="6"/>
    </row>
    <row r="1047" spans="18:28" x14ac:dyDescent="0.2">
      <c r="R1047" s="11"/>
      <c r="Y1047" s="11"/>
      <c r="AA1047" s="6"/>
      <c r="AB1047" s="6"/>
    </row>
    <row r="1048" spans="18:28" x14ac:dyDescent="0.2">
      <c r="R1048" s="11"/>
      <c r="Y1048" s="11"/>
      <c r="AA1048" s="6"/>
      <c r="AB1048" s="6"/>
    </row>
    <row r="1049" spans="18:28" x14ac:dyDescent="0.2">
      <c r="R1049" s="11"/>
      <c r="Y1049" s="11"/>
      <c r="AA1049" s="6"/>
      <c r="AB1049" s="6"/>
    </row>
    <row r="1050" spans="18:28" x14ac:dyDescent="0.2">
      <c r="R1050" s="11"/>
      <c r="Y1050" s="11"/>
      <c r="AA1050" s="6"/>
      <c r="AB1050" s="6"/>
    </row>
    <row r="1051" spans="18:28" x14ac:dyDescent="0.2">
      <c r="R1051" s="11"/>
      <c r="Y1051" s="11"/>
      <c r="AA1051" s="6"/>
      <c r="AB1051" s="6"/>
    </row>
    <row r="1052" spans="18:28" x14ac:dyDescent="0.2">
      <c r="R1052" s="11"/>
      <c r="Y1052" s="11"/>
      <c r="AA1052" s="6"/>
      <c r="AB1052" s="6"/>
    </row>
    <row r="1053" spans="18:28" x14ac:dyDescent="0.2">
      <c r="R1053" s="11"/>
      <c r="Y1053" s="11"/>
      <c r="AA1053" s="6"/>
      <c r="AB1053" s="6"/>
    </row>
    <row r="1054" spans="18:28" x14ac:dyDescent="0.2">
      <c r="R1054" s="11"/>
      <c r="Y1054" s="11"/>
      <c r="AA1054" s="6"/>
      <c r="AB1054" s="6"/>
    </row>
    <row r="1055" spans="18:28" x14ac:dyDescent="0.2">
      <c r="R1055" s="11"/>
      <c r="Y1055" s="11"/>
      <c r="AA1055" s="6"/>
      <c r="AB1055" s="6"/>
    </row>
    <row r="1056" spans="18:28" x14ac:dyDescent="0.2">
      <c r="R1056" s="11"/>
      <c r="Y1056" s="11"/>
      <c r="AA1056" s="6"/>
      <c r="AB1056" s="6"/>
    </row>
    <row r="1057" spans="18:28" x14ac:dyDescent="0.2">
      <c r="R1057" s="11"/>
      <c r="Y1057" s="11"/>
      <c r="AA1057" s="6"/>
      <c r="AB1057" s="6"/>
    </row>
    <row r="1058" spans="18:28" x14ac:dyDescent="0.2">
      <c r="R1058" s="11"/>
      <c r="Y1058" s="11"/>
      <c r="AA1058" s="6"/>
      <c r="AB1058" s="6"/>
    </row>
    <row r="1059" spans="18:28" x14ac:dyDescent="0.2">
      <c r="R1059" s="11"/>
      <c r="Y1059" s="11"/>
      <c r="AA1059" s="6"/>
      <c r="AB1059" s="6"/>
    </row>
    <row r="1060" spans="18:28" x14ac:dyDescent="0.2">
      <c r="R1060" s="11"/>
      <c r="Y1060" s="11"/>
      <c r="AA1060" s="6"/>
      <c r="AB1060" s="6"/>
    </row>
    <row r="1061" spans="18:28" x14ac:dyDescent="0.2">
      <c r="R1061" s="11"/>
      <c r="Y1061" s="11"/>
      <c r="AA1061" s="6"/>
      <c r="AB1061" s="6"/>
    </row>
    <row r="1062" spans="18:28" x14ac:dyDescent="0.2">
      <c r="R1062" s="11"/>
      <c r="Y1062" s="11"/>
      <c r="AA1062" s="6"/>
      <c r="AB1062" s="6"/>
    </row>
    <row r="1063" spans="18:28" x14ac:dyDescent="0.2">
      <c r="R1063" s="11"/>
      <c r="Y1063" s="11"/>
      <c r="AA1063" s="6"/>
      <c r="AB1063" s="6"/>
    </row>
    <row r="1064" spans="18:28" x14ac:dyDescent="0.2">
      <c r="R1064" s="11"/>
      <c r="Y1064" s="11"/>
      <c r="AA1064" s="6"/>
      <c r="AB1064" s="6"/>
    </row>
    <row r="1065" spans="18:28" x14ac:dyDescent="0.2">
      <c r="R1065" s="11"/>
      <c r="Y1065" s="11"/>
      <c r="AA1065" s="6"/>
      <c r="AB1065" s="6"/>
    </row>
    <row r="1066" spans="18:28" x14ac:dyDescent="0.2">
      <c r="R1066" s="11"/>
      <c r="Y1066" s="11"/>
      <c r="AA1066" s="6"/>
      <c r="AB1066" s="6"/>
    </row>
    <row r="1067" spans="18:28" x14ac:dyDescent="0.2">
      <c r="R1067" s="11"/>
      <c r="Y1067" s="11"/>
      <c r="AA1067" s="6"/>
      <c r="AB1067" s="6"/>
    </row>
    <row r="1068" spans="18:28" x14ac:dyDescent="0.2">
      <c r="R1068" s="11"/>
      <c r="Y1068" s="11"/>
      <c r="AA1068" s="6"/>
      <c r="AB1068" s="6"/>
    </row>
    <row r="1069" spans="18:28" x14ac:dyDescent="0.2">
      <c r="R1069" s="11"/>
      <c r="Y1069" s="11"/>
      <c r="AA1069" s="6"/>
      <c r="AB1069" s="6"/>
    </row>
    <row r="1070" spans="18:28" x14ac:dyDescent="0.2">
      <c r="R1070" s="11"/>
      <c r="Y1070" s="11"/>
      <c r="AA1070" s="6"/>
      <c r="AB1070" s="6"/>
    </row>
    <row r="1071" spans="18:28" x14ac:dyDescent="0.2">
      <c r="R1071" s="11"/>
      <c r="Y1071" s="11"/>
      <c r="AA1071" s="6"/>
      <c r="AB1071" s="6"/>
    </row>
    <row r="1072" spans="18:28" x14ac:dyDescent="0.2">
      <c r="R1072" s="11"/>
      <c r="Y1072" s="11"/>
      <c r="AA1072" s="6"/>
      <c r="AB1072" s="6"/>
    </row>
    <row r="1073" spans="18:28" x14ac:dyDescent="0.2">
      <c r="R1073" s="11"/>
      <c r="Y1073" s="11"/>
      <c r="AA1073" s="6"/>
      <c r="AB1073" s="6"/>
    </row>
    <row r="1074" spans="18:28" x14ac:dyDescent="0.2">
      <c r="R1074" s="11"/>
      <c r="Y1074" s="11"/>
      <c r="AA1074" s="6"/>
      <c r="AB1074" s="6"/>
    </row>
    <row r="1075" spans="18:28" x14ac:dyDescent="0.2">
      <c r="R1075" s="11"/>
      <c r="Y1075" s="11"/>
      <c r="AA1075" s="6"/>
      <c r="AB1075" s="6"/>
    </row>
    <row r="1076" spans="18:28" x14ac:dyDescent="0.2">
      <c r="R1076" s="11"/>
      <c r="Y1076" s="11"/>
      <c r="AA1076" s="6"/>
      <c r="AB1076" s="6"/>
    </row>
    <row r="1077" spans="18:28" x14ac:dyDescent="0.2">
      <c r="R1077" s="11"/>
      <c r="Y1077" s="11"/>
      <c r="AA1077" s="6"/>
      <c r="AB1077" s="6"/>
    </row>
    <row r="1078" spans="18:28" x14ac:dyDescent="0.2">
      <c r="R1078" s="11"/>
      <c r="Y1078" s="11"/>
      <c r="AA1078" s="6"/>
      <c r="AB1078" s="6"/>
    </row>
    <row r="1079" spans="18:28" x14ac:dyDescent="0.2">
      <c r="R1079" s="11"/>
      <c r="Y1079" s="11"/>
      <c r="AA1079" s="6"/>
      <c r="AB1079" s="6"/>
    </row>
    <row r="1080" spans="18:28" x14ac:dyDescent="0.2">
      <c r="R1080" s="11"/>
      <c r="Y1080" s="11"/>
      <c r="AA1080" s="6"/>
      <c r="AB1080" s="6"/>
    </row>
    <row r="1081" spans="18:28" x14ac:dyDescent="0.2">
      <c r="R1081" s="11"/>
      <c r="Y1081" s="11"/>
      <c r="AA1081" s="6"/>
      <c r="AB1081" s="6"/>
    </row>
    <row r="1082" spans="18:28" x14ac:dyDescent="0.2">
      <c r="R1082" s="11"/>
      <c r="Y1082" s="11"/>
      <c r="AA1082" s="6"/>
      <c r="AB1082" s="6"/>
    </row>
    <row r="1083" spans="18:28" x14ac:dyDescent="0.2">
      <c r="R1083" s="11"/>
      <c r="Y1083" s="11"/>
      <c r="AA1083" s="6"/>
      <c r="AB1083" s="6"/>
    </row>
    <row r="1084" spans="18:28" x14ac:dyDescent="0.2">
      <c r="R1084" s="11"/>
      <c r="Y1084" s="11"/>
      <c r="AA1084" s="6"/>
      <c r="AB1084" s="6"/>
    </row>
    <row r="1085" spans="18:28" x14ac:dyDescent="0.2">
      <c r="R1085" s="11"/>
      <c r="Y1085" s="11"/>
      <c r="AA1085" s="6"/>
      <c r="AB1085" s="6"/>
    </row>
    <row r="1086" spans="18:28" x14ac:dyDescent="0.2">
      <c r="R1086" s="11"/>
      <c r="Y1086" s="11"/>
      <c r="AA1086" s="6"/>
      <c r="AB1086" s="6"/>
    </row>
    <row r="1087" spans="18:28" x14ac:dyDescent="0.2">
      <c r="R1087" s="11"/>
      <c r="Y1087" s="11"/>
      <c r="AA1087" s="6"/>
      <c r="AB1087" s="6"/>
    </row>
    <row r="1088" spans="18:28" x14ac:dyDescent="0.2">
      <c r="R1088" s="11"/>
      <c r="Y1088" s="11"/>
      <c r="AA1088" s="6"/>
      <c r="AB1088" s="6"/>
    </row>
    <row r="1089" spans="18:28" x14ac:dyDescent="0.2">
      <c r="R1089" s="11"/>
      <c r="Y1089" s="11"/>
      <c r="AA1089" s="6"/>
      <c r="AB1089" s="6"/>
    </row>
    <row r="1090" spans="18:28" x14ac:dyDescent="0.2">
      <c r="R1090" s="11"/>
      <c r="Y1090" s="11"/>
      <c r="AA1090" s="6"/>
      <c r="AB1090" s="6"/>
    </row>
    <row r="1091" spans="18:28" x14ac:dyDescent="0.2">
      <c r="R1091" s="11"/>
      <c r="Y1091" s="11"/>
      <c r="AA1091" s="6"/>
      <c r="AB1091" s="6"/>
    </row>
    <row r="1092" spans="18:28" x14ac:dyDescent="0.2">
      <c r="R1092" s="11"/>
      <c r="Y1092" s="11"/>
      <c r="AA1092" s="6"/>
      <c r="AB1092" s="6"/>
    </row>
    <row r="1093" spans="18:28" x14ac:dyDescent="0.2">
      <c r="R1093" s="11"/>
      <c r="Y1093" s="11"/>
      <c r="AA1093" s="6"/>
      <c r="AB1093" s="6"/>
    </row>
    <row r="1094" spans="18:28" x14ac:dyDescent="0.2">
      <c r="R1094" s="11"/>
      <c r="Y1094" s="11"/>
      <c r="AA1094" s="6"/>
      <c r="AB1094" s="6"/>
    </row>
    <row r="1095" spans="18:28" x14ac:dyDescent="0.2">
      <c r="R1095" s="11"/>
      <c r="Y1095" s="11"/>
      <c r="AA1095" s="6"/>
      <c r="AB1095" s="6"/>
    </row>
    <row r="1096" spans="18:28" x14ac:dyDescent="0.2">
      <c r="R1096" s="11"/>
      <c r="Y1096" s="11"/>
      <c r="AA1096" s="6"/>
      <c r="AB1096" s="6"/>
    </row>
    <row r="1097" spans="18:28" x14ac:dyDescent="0.2">
      <c r="R1097" s="11"/>
      <c r="Y1097" s="11"/>
      <c r="AA1097" s="6"/>
      <c r="AB1097" s="6"/>
    </row>
    <row r="1098" spans="18:28" x14ac:dyDescent="0.2">
      <c r="R1098" s="11"/>
      <c r="Y1098" s="11"/>
      <c r="AA1098" s="6"/>
      <c r="AB1098" s="6"/>
    </row>
    <row r="1099" spans="18:28" x14ac:dyDescent="0.2">
      <c r="R1099" s="11"/>
      <c r="Y1099" s="11"/>
      <c r="AA1099" s="6"/>
      <c r="AB1099" s="6"/>
    </row>
    <row r="1100" spans="18:28" x14ac:dyDescent="0.2">
      <c r="R1100" s="11"/>
      <c r="Y1100" s="11"/>
      <c r="AA1100" s="6"/>
      <c r="AB1100" s="6"/>
    </row>
    <row r="1101" spans="18:28" x14ac:dyDescent="0.2">
      <c r="R1101" s="11"/>
      <c r="Y1101" s="11"/>
      <c r="AA1101" s="6"/>
      <c r="AB1101" s="6"/>
    </row>
    <row r="1102" spans="18:28" x14ac:dyDescent="0.2">
      <c r="R1102" s="11"/>
      <c r="Y1102" s="11"/>
      <c r="AA1102" s="6"/>
      <c r="AB1102" s="6"/>
    </row>
    <row r="1103" spans="18:28" x14ac:dyDescent="0.2">
      <c r="R1103" s="11"/>
      <c r="Y1103" s="11"/>
      <c r="AA1103" s="6"/>
      <c r="AB1103" s="6"/>
    </row>
    <row r="1104" spans="18:28" x14ac:dyDescent="0.2">
      <c r="R1104" s="11"/>
      <c r="Y1104" s="11"/>
      <c r="AA1104" s="6"/>
      <c r="AB1104" s="6"/>
    </row>
    <row r="1105" spans="18:28" x14ac:dyDescent="0.2">
      <c r="R1105" s="11"/>
      <c r="Y1105" s="11"/>
      <c r="AA1105" s="6"/>
      <c r="AB1105" s="6"/>
    </row>
    <row r="1106" spans="18:28" x14ac:dyDescent="0.2">
      <c r="R1106" s="11"/>
      <c r="Y1106" s="11"/>
      <c r="AA1106" s="6"/>
      <c r="AB1106" s="6"/>
    </row>
    <row r="1107" spans="18:28" x14ac:dyDescent="0.2">
      <c r="R1107" s="11"/>
      <c r="Y1107" s="11"/>
      <c r="AA1107" s="6"/>
      <c r="AB1107" s="6"/>
    </row>
    <row r="1108" spans="18:28" x14ac:dyDescent="0.2">
      <c r="R1108" s="11"/>
      <c r="Y1108" s="11"/>
      <c r="AA1108" s="6"/>
      <c r="AB1108" s="6"/>
    </row>
    <row r="1109" spans="18:28" x14ac:dyDescent="0.2">
      <c r="R1109" s="11"/>
      <c r="Y1109" s="11"/>
      <c r="AA1109" s="6"/>
      <c r="AB1109" s="6"/>
    </row>
    <row r="1110" spans="18:28" x14ac:dyDescent="0.2">
      <c r="R1110" s="11"/>
      <c r="Y1110" s="11"/>
      <c r="AA1110" s="6"/>
      <c r="AB1110" s="6"/>
    </row>
    <row r="1111" spans="18:28" x14ac:dyDescent="0.2">
      <c r="R1111" s="11"/>
      <c r="Y1111" s="11"/>
      <c r="AA1111" s="6"/>
      <c r="AB1111" s="6"/>
    </row>
    <row r="1112" spans="18:28" x14ac:dyDescent="0.2">
      <c r="R1112" s="11"/>
      <c r="Y1112" s="11"/>
      <c r="AA1112" s="6"/>
      <c r="AB1112" s="6"/>
    </row>
    <row r="1113" spans="18:28" x14ac:dyDescent="0.2">
      <c r="R1113" s="11"/>
      <c r="Y1113" s="11"/>
      <c r="AA1113" s="6"/>
      <c r="AB1113" s="6"/>
    </row>
    <row r="1114" spans="18:28" x14ac:dyDescent="0.2">
      <c r="R1114" s="11"/>
      <c r="Y1114" s="11"/>
      <c r="AA1114" s="6"/>
      <c r="AB1114" s="6"/>
    </row>
    <row r="1115" spans="18:28" x14ac:dyDescent="0.2">
      <c r="R1115" s="11"/>
      <c r="Y1115" s="11"/>
      <c r="AA1115" s="6"/>
      <c r="AB1115" s="6"/>
    </row>
    <row r="1116" spans="18:28" x14ac:dyDescent="0.2">
      <c r="R1116" s="11"/>
      <c r="Y1116" s="11"/>
      <c r="AA1116" s="6"/>
      <c r="AB1116" s="6"/>
    </row>
    <row r="1117" spans="18:28" x14ac:dyDescent="0.2">
      <c r="R1117" s="11"/>
      <c r="Y1117" s="11"/>
      <c r="AA1117" s="6"/>
      <c r="AB1117" s="6"/>
    </row>
    <row r="1118" spans="18:28" x14ac:dyDescent="0.2">
      <c r="R1118" s="11"/>
      <c r="Y1118" s="11"/>
      <c r="AA1118" s="6"/>
      <c r="AB1118" s="6"/>
    </row>
    <row r="1119" spans="18:28" x14ac:dyDescent="0.2">
      <c r="R1119" s="11"/>
      <c r="Y1119" s="11"/>
      <c r="AA1119" s="6"/>
      <c r="AB1119" s="6"/>
    </row>
    <row r="1120" spans="18:28" x14ac:dyDescent="0.2">
      <c r="R1120" s="11"/>
      <c r="Y1120" s="11"/>
      <c r="AA1120" s="6"/>
      <c r="AB1120" s="6"/>
    </row>
    <row r="1121" spans="18:28" x14ac:dyDescent="0.2">
      <c r="R1121" s="11"/>
      <c r="Y1121" s="11"/>
      <c r="AA1121" s="6"/>
      <c r="AB1121" s="6"/>
    </row>
    <row r="1122" spans="18:28" x14ac:dyDescent="0.2">
      <c r="R1122" s="11"/>
      <c r="Y1122" s="11"/>
      <c r="AA1122" s="6"/>
      <c r="AB1122" s="6"/>
    </row>
    <row r="1123" spans="18:28" x14ac:dyDescent="0.2">
      <c r="R1123" s="11"/>
      <c r="Y1123" s="11"/>
      <c r="AA1123" s="6"/>
      <c r="AB1123" s="6"/>
    </row>
    <row r="1124" spans="18:28" x14ac:dyDescent="0.2">
      <c r="R1124" s="11"/>
      <c r="Y1124" s="11"/>
      <c r="AA1124" s="6"/>
      <c r="AB1124" s="6"/>
    </row>
    <row r="1125" spans="18:28" x14ac:dyDescent="0.2">
      <c r="R1125" s="11"/>
      <c r="Y1125" s="11"/>
      <c r="AA1125" s="6"/>
      <c r="AB1125" s="6"/>
    </row>
    <row r="1126" spans="18:28" x14ac:dyDescent="0.2">
      <c r="R1126" s="11"/>
      <c r="Y1126" s="11"/>
      <c r="AA1126" s="6"/>
      <c r="AB1126" s="6"/>
    </row>
    <row r="1127" spans="18:28" x14ac:dyDescent="0.2">
      <c r="R1127" s="11"/>
      <c r="Y1127" s="11"/>
      <c r="AA1127" s="6"/>
      <c r="AB1127" s="6"/>
    </row>
    <row r="1128" spans="18:28" x14ac:dyDescent="0.2">
      <c r="R1128" s="11"/>
      <c r="Y1128" s="11"/>
      <c r="AA1128" s="6"/>
      <c r="AB1128" s="6"/>
    </row>
    <row r="1129" spans="18:28" x14ac:dyDescent="0.2">
      <c r="R1129" s="11"/>
      <c r="Y1129" s="11"/>
      <c r="AA1129" s="6"/>
      <c r="AB1129" s="6"/>
    </row>
    <row r="1130" spans="18:28" x14ac:dyDescent="0.2">
      <c r="R1130" s="11"/>
      <c r="Y1130" s="11"/>
      <c r="AA1130" s="6"/>
      <c r="AB1130" s="6"/>
    </row>
    <row r="1131" spans="18:28" x14ac:dyDescent="0.2">
      <c r="R1131" s="11"/>
      <c r="Y1131" s="11"/>
      <c r="AA1131" s="6"/>
      <c r="AB1131" s="6"/>
    </row>
    <row r="1132" spans="18:28" x14ac:dyDescent="0.2">
      <c r="R1132" s="11"/>
      <c r="Y1132" s="11"/>
      <c r="AA1132" s="6"/>
      <c r="AB1132" s="6"/>
    </row>
    <row r="1133" spans="18:28" x14ac:dyDescent="0.2">
      <c r="R1133" s="11"/>
      <c r="Y1133" s="11"/>
      <c r="AA1133" s="6"/>
      <c r="AB1133" s="6"/>
    </row>
    <row r="1134" spans="18:28" x14ac:dyDescent="0.2">
      <c r="R1134" s="11"/>
      <c r="Y1134" s="11"/>
      <c r="AA1134" s="6"/>
      <c r="AB1134" s="6"/>
    </row>
    <row r="1135" spans="18:28" x14ac:dyDescent="0.2">
      <c r="R1135" s="11"/>
      <c r="Y1135" s="11"/>
      <c r="AA1135" s="6"/>
      <c r="AB1135" s="6"/>
    </row>
    <row r="1136" spans="18:28" x14ac:dyDescent="0.2">
      <c r="R1136" s="11"/>
      <c r="Y1136" s="11"/>
      <c r="AA1136" s="6"/>
      <c r="AB1136" s="6"/>
    </row>
    <row r="1137" spans="18:28" x14ac:dyDescent="0.2">
      <c r="R1137" s="11"/>
      <c r="Y1137" s="11"/>
      <c r="AA1137" s="6"/>
      <c r="AB1137" s="6"/>
    </row>
    <row r="1138" spans="18:28" x14ac:dyDescent="0.2">
      <c r="R1138" s="11"/>
      <c r="Y1138" s="11"/>
      <c r="AA1138" s="6"/>
      <c r="AB1138" s="6"/>
    </row>
    <row r="1139" spans="18:28" x14ac:dyDescent="0.2">
      <c r="R1139" s="11"/>
      <c r="Y1139" s="11"/>
      <c r="AA1139" s="6"/>
      <c r="AB1139" s="6"/>
    </row>
    <row r="1140" spans="18:28" x14ac:dyDescent="0.2">
      <c r="R1140" s="11"/>
      <c r="Y1140" s="11"/>
      <c r="AA1140" s="6"/>
      <c r="AB1140" s="6"/>
    </row>
    <row r="1141" spans="18:28" x14ac:dyDescent="0.2">
      <c r="R1141" s="11"/>
      <c r="Y1141" s="11"/>
      <c r="AA1141" s="6"/>
      <c r="AB1141" s="6"/>
    </row>
    <row r="1142" spans="18:28" x14ac:dyDescent="0.2">
      <c r="R1142" s="11"/>
      <c r="Y1142" s="11"/>
      <c r="AA1142" s="6"/>
      <c r="AB1142" s="6"/>
    </row>
    <row r="1143" spans="18:28" x14ac:dyDescent="0.2">
      <c r="R1143" s="11"/>
      <c r="Y1143" s="11"/>
      <c r="AA1143" s="6"/>
      <c r="AB1143" s="6"/>
    </row>
    <row r="1144" spans="18:28" x14ac:dyDescent="0.2">
      <c r="R1144" s="11"/>
      <c r="Y1144" s="11"/>
      <c r="AA1144" s="6"/>
      <c r="AB1144" s="6"/>
    </row>
    <row r="1145" spans="18:28" x14ac:dyDescent="0.2">
      <c r="R1145" s="11"/>
      <c r="Y1145" s="11"/>
      <c r="AA1145" s="6"/>
      <c r="AB1145" s="6"/>
    </row>
    <row r="1146" spans="18:28" x14ac:dyDescent="0.2">
      <c r="R1146" s="11"/>
      <c r="Y1146" s="11"/>
      <c r="AA1146" s="6"/>
      <c r="AB1146" s="6"/>
    </row>
    <row r="1147" spans="18:28" x14ac:dyDescent="0.2">
      <c r="R1147" s="11"/>
      <c r="Y1147" s="11"/>
      <c r="AA1147" s="6"/>
      <c r="AB1147" s="6"/>
    </row>
    <row r="1148" spans="18:28" x14ac:dyDescent="0.2">
      <c r="R1148" s="11"/>
      <c r="Y1148" s="11"/>
      <c r="AA1148" s="6"/>
      <c r="AB1148" s="6"/>
    </row>
    <row r="1149" spans="18:28" x14ac:dyDescent="0.2">
      <c r="R1149" s="11"/>
      <c r="Y1149" s="11"/>
      <c r="AA1149" s="6"/>
      <c r="AB1149" s="6"/>
    </row>
    <row r="1150" spans="18:28" x14ac:dyDescent="0.2">
      <c r="R1150" s="11"/>
      <c r="Y1150" s="11"/>
      <c r="AA1150" s="6"/>
      <c r="AB1150" s="6"/>
    </row>
    <row r="1151" spans="18:28" x14ac:dyDescent="0.2">
      <c r="R1151" s="11"/>
      <c r="Y1151" s="11"/>
      <c r="AA1151" s="6"/>
      <c r="AB1151" s="6"/>
    </row>
    <row r="1152" spans="18:28" x14ac:dyDescent="0.2">
      <c r="R1152" s="11"/>
      <c r="Y1152" s="11"/>
      <c r="AA1152" s="6"/>
      <c r="AB1152" s="6"/>
    </row>
    <row r="1153" spans="18:28" x14ac:dyDescent="0.2">
      <c r="R1153" s="11"/>
      <c r="Y1153" s="11"/>
      <c r="AA1153" s="6"/>
      <c r="AB1153" s="6"/>
    </row>
    <row r="1154" spans="18:28" x14ac:dyDescent="0.2">
      <c r="R1154" s="11"/>
      <c r="Y1154" s="11"/>
      <c r="AA1154" s="6"/>
      <c r="AB1154" s="6"/>
    </row>
    <row r="1155" spans="18:28" x14ac:dyDescent="0.2">
      <c r="R1155" s="11"/>
      <c r="Y1155" s="11"/>
      <c r="AA1155" s="6"/>
      <c r="AB1155" s="6"/>
    </row>
    <row r="1156" spans="18:28" x14ac:dyDescent="0.2">
      <c r="R1156" s="11"/>
      <c r="Y1156" s="11"/>
      <c r="AA1156" s="6"/>
      <c r="AB1156" s="6"/>
    </row>
    <row r="1157" spans="18:28" x14ac:dyDescent="0.2">
      <c r="R1157" s="11"/>
      <c r="Y1157" s="11"/>
      <c r="AA1157" s="6"/>
      <c r="AB1157" s="6"/>
    </row>
    <row r="1158" spans="18:28" x14ac:dyDescent="0.2">
      <c r="R1158" s="11"/>
      <c r="Y1158" s="11"/>
      <c r="AA1158" s="6"/>
      <c r="AB1158" s="6"/>
    </row>
    <row r="1159" spans="18:28" x14ac:dyDescent="0.2">
      <c r="R1159" s="11"/>
      <c r="Y1159" s="11"/>
      <c r="AA1159" s="6"/>
      <c r="AB1159" s="6"/>
    </row>
    <row r="1160" spans="18:28" x14ac:dyDescent="0.2">
      <c r="R1160" s="11"/>
      <c r="Y1160" s="11"/>
      <c r="AA1160" s="6"/>
      <c r="AB1160" s="6"/>
    </row>
    <row r="1161" spans="18:28" x14ac:dyDescent="0.2">
      <c r="R1161" s="11"/>
      <c r="Y1161" s="11"/>
      <c r="AA1161" s="6"/>
      <c r="AB1161" s="6"/>
    </row>
    <row r="1162" spans="18:28" x14ac:dyDescent="0.2">
      <c r="R1162" s="11"/>
      <c r="Y1162" s="11"/>
      <c r="AA1162" s="6"/>
      <c r="AB1162" s="6"/>
    </row>
    <row r="1163" spans="18:28" x14ac:dyDescent="0.2">
      <c r="R1163" s="11"/>
      <c r="Y1163" s="11"/>
      <c r="AA1163" s="6"/>
      <c r="AB1163" s="6"/>
    </row>
    <row r="1164" spans="18:28" x14ac:dyDescent="0.2">
      <c r="R1164" s="11"/>
      <c r="Y1164" s="11"/>
      <c r="AA1164" s="6"/>
      <c r="AB1164" s="6"/>
    </row>
    <row r="1165" spans="18:28" x14ac:dyDescent="0.2">
      <c r="R1165" s="11"/>
      <c r="Y1165" s="11"/>
      <c r="AA1165" s="6"/>
      <c r="AB1165" s="6"/>
    </row>
    <row r="1166" spans="18:28" x14ac:dyDescent="0.2">
      <c r="R1166" s="11"/>
      <c r="Y1166" s="11"/>
      <c r="AA1166" s="6"/>
      <c r="AB1166" s="6"/>
    </row>
    <row r="1167" spans="18:28" x14ac:dyDescent="0.2">
      <c r="R1167" s="11"/>
      <c r="Y1167" s="11"/>
      <c r="AA1167" s="6"/>
      <c r="AB1167" s="6"/>
    </row>
    <row r="1168" spans="18:28" x14ac:dyDescent="0.2">
      <c r="R1168" s="11"/>
      <c r="Y1168" s="11"/>
      <c r="AA1168" s="6"/>
      <c r="AB1168" s="6"/>
    </row>
    <row r="1169" spans="18:28" x14ac:dyDescent="0.2">
      <c r="R1169" s="11"/>
      <c r="Y1169" s="11"/>
      <c r="AA1169" s="6"/>
      <c r="AB1169" s="6"/>
    </row>
    <row r="1170" spans="18:28" x14ac:dyDescent="0.2">
      <c r="R1170" s="11"/>
      <c r="Y1170" s="11"/>
      <c r="AA1170" s="6"/>
      <c r="AB1170" s="6"/>
    </row>
    <row r="1171" spans="18:28" x14ac:dyDescent="0.2">
      <c r="R1171" s="11"/>
      <c r="Y1171" s="11"/>
      <c r="AA1171" s="6"/>
      <c r="AB1171" s="6"/>
    </row>
    <row r="1172" spans="18:28" x14ac:dyDescent="0.2">
      <c r="R1172" s="11"/>
      <c r="Y1172" s="11"/>
      <c r="AA1172" s="6"/>
      <c r="AB1172" s="6"/>
    </row>
    <row r="1173" spans="18:28" x14ac:dyDescent="0.2">
      <c r="R1173" s="11"/>
      <c r="Y1173" s="11"/>
      <c r="AA1173" s="6"/>
      <c r="AB1173" s="6"/>
    </row>
    <row r="1174" spans="18:28" x14ac:dyDescent="0.2">
      <c r="R1174" s="11"/>
      <c r="Y1174" s="11"/>
      <c r="AA1174" s="6"/>
      <c r="AB1174" s="6"/>
    </row>
    <row r="1175" spans="18:28" x14ac:dyDescent="0.2">
      <c r="R1175" s="11"/>
      <c r="Y1175" s="11"/>
      <c r="AA1175" s="6"/>
      <c r="AB1175" s="6"/>
    </row>
    <row r="1176" spans="18:28" x14ac:dyDescent="0.2">
      <c r="R1176" s="11"/>
      <c r="Y1176" s="11"/>
      <c r="AA1176" s="6"/>
      <c r="AB1176" s="6"/>
    </row>
    <row r="1177" spans="18:28" x14ac:dyDescent="0.2">
      <c r="R1177" s="11"/>
      <c r="Y1177" s="11"/>
      <c r="AA1177" s="6"/>
      <c r="AB1177" s="6"/>
    </row>
    <row r="1178" spans="18:28" x14ac:dyDescent="0.2">
      <c r="R1178" s="11"/>
      <c r="Y1178" s="11"/>
      <c r="AA1178" s="6"/>
      <c r="AB1178" s="6"/>
    </row>
    <row r="1179" spans="18:28" x14ac:dyDescent="0.2">
      <c r="R1179" s="11"/>
      <c r="Y1179" s="11"/>
      <c r="AA1179" s="6"/>
      <c r="AB1179" s="6"/>
    </row>
    <row r="1180" spans="18:28" x14ac:dyDescent="0.2">
      <c r="R1180" s="11"/>
      <c r="Y1180" s="11"/>
      <c r="AA1180" s="6"/>
      <c r="AB1180" s="6"/>
    </row>
    <row r="1181" spans="18:28" x14ac:dyDescent="0.2">
      <c r="R1181" s="11"/>
      <c r="Y1181" s="11"/>
      <c r="AA1181" s="6"/>
      <c r="AB1181" s="6"/>
    </row>
    <row r="1182" spans="18:28" x14ac:dyDescent="0.2">
      <c r="R1182" s="11"/>
      <c r="Y1182" s="11"/>
      <c r="AA1182" s="6"/>
      <c r="AB1182" s="6"/>
    </row>
    <row r="1183" spans="18:28" x14ac:dyDescent="0.2">
      <c r="R1183" s="11"/>
      <c r="Y1183" s="11"/>
      <c r="AA1183" s="6"/>
      <c r="AB1183" s="6"/>
    </row>
    <row r="1184" spans="18:28" x14ac:dyDescent="0.2">
      <c r="R1184" s="11"/>
      <c r="Y1184" s="11"/>
      <c r="AA1184" s="6"/>
      <c r="AB1184" s="6"/>
    </row>
    <row r="1185" spans="18:28" x14ac:dyDescent="0.2">
      <c r="R1185" s="11"/>
      <c r="Y1185" s="11"/>
      <c r="AA1185" s="6"/>
      <c r="AB1185" s="6"/>
    </row>
    <row r="1186" spans="18:28" x14ac:dyDescent="0.2">
      <c r="R1186" s="11"/>
      <c r="Y1186" s="11"/>
      <c r="AA1186" s="6"/>
      <c r="AB1186" s="6"/>
    </row>
    <row r="1187" spans="18:28" x14ac:dyDescent="0.2">
      <c r="R1187" s="11"/>
      <c r="Y1187" s="11"/>
      <c r="AA1187" s="6"/>
      <c r="AB1187" s="6"/>
    </row>
    <row r="1188" spans="18:28" x14ac:dyDescent="0.2">
      <c r="R1188" s="11"/>
      <c r="Y1188" s="11"/>
      <c r="AA1188" s="6"/>
      <c r="AB1188" s="6"/>
    </row>
    <row r="1189" spans="18:28" x14ac:dyDescent="0.2">
      <c r="R1189" s="11"/>
      <c r="Y1189" s="11"/>
      <c r="AA1189" s="6"/>
      <c r="AB1189" s="6"/>
    </row>
    <row r="1190" spans="18:28" x14ac:dyDescent="0.2">
      <c r="R1190" s="11"/>
      <c r="Y1190" s="11"/>
      <c r="AA1190" s="6"/>
      <c r="AB1190" s="6"/>
    </row>
    <row r="1191" spans="18:28" x14ac:dyDescent="0.2">
      <c r="R1191" s="11"/>
      <c r="Y1191" s="11"/>
      <c r="AA1191" s="6"/>
      <c r="AB1191" s="6"/>
    </row>
    <row r="1192" spans="18:28" x14ac:dyDescent="0.2">
      <c r="R1192" s="11"/>
      <c r="Y1192" s="11"/>
      <c r="AA1192" s="6"/>
      <c r="AB1192" s="6"/>
    </row>
    <row r="1193" spans="18:28" x14ac:dyDescent="0.2">
      <c r="R1193" s="11"/>
      <c r="Y1193" s="11"/>
      <c r="AA1193" s="6"/>
      <c r="AB1193" s="6"/>
    </row>
    <row r="1194" spans="18:28" x14ac:dyDescent="0.2">
      <c r="R1194" s="11"/>
      <c r="Y1194" s="11"/>
      <c r="AA1194" s="6"/>
      <c r="AB1194" s="6"/>
    </row>
    <row r="1195" spans="18:28" x14ac:dyDescent="0.2">
      <c r="R1195" s="11"/>
      <c r="Y1195" s="11"/>
      <c r="AA1195" s="6"/>
      <c r="AB1195" s="6"/>
    </row>
    <row r="1196" spans="18:28" x14ac:dyDescent="0.2">
      <c r="R1196" s="11"/>
      <c r="Y1196" s="11"/>
      <c r="AA1196" s="6"/>
      <c r="AB1196" s="6"/>
    </row>
    <row r="1197" spans="18:28" x14ac:dyDescent="0.2">
      <c r="R1197" s="11"/>
      <c r="Y1197" s="11"/>
      <c r="AA1197" s="6"/>
      <c r="AB1197" s="6"/>
    </row>
    <row r="1198" spans="18:28" x14ac:dyDescent="0.2">
      <c r="R1198" s="11"/>
      <c r="Y1198" s="11"/>
      <c r="AA1198" s="6"/>
      <c r="AB1198" s="6"/>
    </row>
    <row r="1199" spans="18:28" x14ac:dyDescent="0.2">
      <c r="R1199" s="11"/>
      <c r="Y1199" s="11"/>
      <c r="AA1199" s="6"/>
      <c r="AB1199" s="6"/>
    </row>
    <row r="1200" spans="18:28" x14ac:dyDescent="0.2">
      <c r="R1200" s="11"/>
      <c r="Y1200" s="11"/>
      <c r="AA1200" s="6"/>
      <c r="AB1200" s="6"/>
    </row>
    <row r="1201" spans="18:28" x14ac:dyDescent="0.2">
      <c r="R1201" s="11"/>
      <c r="Y1201" s="11"/>
      <c r="AA1201" s="6"/>
      <c r="AB1201" s="6"/>
    </row>
    <row r="1202" spans="18:28" x14ac:dyDescent="0.2">
      <c r="R1202" s="11"/>
      <c r="Y1202" s="11"/>
      <c r="AA1202" s="6"/>
      <c r="AB1202" s="6"/>
    </row>
    <row r="1203" spans="18:28" x14ac:dyDescent="0.2">
      <c r="R1203" s="11"/>
      <c r="Y1203" s="11"/>
      <c r="AA1203" s="6"/>
      <c r="AB1203" s="6"/>
    </row>
    <row r="1204" spans="18:28" x14ac:dyDescent="0.2">
      <c r="R1204" s="11"/>
      <c r="Y1204" s="11"/>
      <c r="AA1204" s="6"/>
      <c r="AB1204" s="6"/>
    </row>
    <row r="1205" spans="18:28" x14ac:dyDescent="0.2">
      <c r="R1205" s="11"/>
      <c r="Y1205" s="11"/>
      <c r="AA1205" s="6"/>
      <c r="AB1205" s="6"/>
    </row>
    <row r="1206" spans="18:28" x14ac:dyDescent="0.2">
      <c r="R1206" s="11"/>
      <c r="Y1206" s="11"/>
      <c r="AA1206" s="6"/>
      <c r="AB1206" s="6"/>
    </row>
    <row r="1207" spans="18:28" x14ac:dyDescent="0.2">
      <c r="R1207" s="11"/>
      <c r="Y1207" s="11"/>
      <c r="AA1207" s="6"/>
      <c r="AB1207" s="6"/>
    </row>
    <row r="1208" spans="18:28" x14ac:dyDescent="0.2">
      <c r="R1208" s="11"/>
      <c r="Y1208" s="11"/>
      <c r="AA1208" s="6"/>
      <c r="AB1208" s="6"/>
    </row>
    <row r="1209" spans="18:28" x14ac:dyDescent="0.2">
      <c r="R1209" s="11"/>
      <c r="Y1209" s="11"/>
      <c r="AA1209" s="6"/>
      <c r="AB1209" s="6"/>
    </row>
    <row r="1210" spans="18:28" x14ac:dyDescent="0.2">
      <c r="R1210" s="11"/>
      <c r="Y1210" s="11"/>
      <c r="AA1210" s="6"/>
      <c r="AB1210" s="6"/>
    </row>
    <row r="1211" spans="18:28" x14ac:dyDescent="0.2">
      <c r="R1211" s="11"/>
      <c r="Y1211" s="11"/>
      <c r="AA1211" s="6"/>
      <c r="AB1211" s="6"/>
    </row>
    <row r="1212" spans="18:28" x14ac:dyDescent="0.2">
      <c r="R1212" s="11"/>
      <c r="Y1212" s="11"/>
      <c r="AA1212" s="6"/>
      <c r="AB1212" s="6"/>
    </row>
    <row r="1213" spans="18:28" x14ac:dyDescent="0.2">
      <c r="R1213" s="11"/>
      <c r="Y1213" s="11"/>
      <c r="AA1213" s="6"/>
      <c r="AB1213" s="6"/>
    </row>
    <row r="1214" spans="18:28" x14ac:dyDescent="0.2">
      <c r="R1214" s="11"/>
      <c r="Y1214" s="11"/>
      <c r="AA1214" s="6"/>
      <c r="AB1214" s="6"/>
    </row>
    <row r="1215" spans="18:28" x14ac:dyDescent="0.2">
      <c r="R1215" s="11"/>
      <c r="Y1215" s="11"/>
      <c r="AA1215" s="6"/>
      <c r="AB1215" s="6"/>
    </row>
    <row r="1216" spans="18:28" x14ac:dyDescent="0.2">
      <c r="R1216" s="11"/>
      <c r="Y1216" s="11"/>
      <c r="AA1216" s="6"/>
      <c r="AB1216" s="6"/>
    </row>
    <row r="1217" spans="18:28" x14ac:dyDescent="0.2">
      <c r="R1217" s="11"/>
      <c r="Y1217" s="11"/>
      <c r="AA1217" s="6"/>
      <c r="AB1217" s="6"/>
    </row>
    <row r="1218" spans="18:28" x14ac:dyDescent="0.2">
      <c r="R1218" s="11"/>
      <c r="Y1218" s="11"/>
      <c r="AA1218" s="6"/>
      <c r="AB1218" s="6"/>
    </row>
    <row r="1219" spans="18:28" x14ac:dyDescent="0.2">
      <c r="R1219" s="11"/>
      <c r="Y1219" s="11"/>
      <c r="AA1219" s="6"/>
      <c r="AB1219" s="6"/>
    </row>
    <row r="1220" spans="18:28" x14ac:dyDescent="0.2">
      <c r="R1220" s="11"/>
      <c r="Y1220" s="11"/>
      <c r="AA1220" s="6"/>
      <c r="AB1220" s="6"/>
    </row>
    <row r="1221" spans="18:28" x14ac:dyDescent="0.2">
      <c r="R1221" s="11"/>
      <c r="Y1221" s="11"/>
      <c r="AA1221" s="6"/>
      <c r="AB1221" s="6"/>
    </row>
    <row r="1222" spans="18:28" x14ac:dyDescent="0.2">
      <c r="R1222" s="11"/>
      <c r="Y1222" s="11"/>
      <c r="AA1222" s="6"/>
      <c r="AB1222" s="6"/>
    </row>
    <row r="1223" spans="18:28" x14ac:dyDescent="0.2">
      <c r="R1223" s="11"/>
      <c r="Y1223" s="11"/>
      <c r="AA1223" s="6"/>
      <c r="AB1223" s="6"/>
    </row>
    <row r="1224" spans="18:28" x14ac:dyDescent="0.2">
      <c r="R1224" s="11"/>
      <c r="Y1224" s="11"/>
      <c r="AA1224" s="6"/>
      <c r="AB1224" s="6"/>
    </row>
    <row r="1225" spans="18:28" x14ac:dyDescent="0.2">
      <c r="R1225" s="11"/>
      <c r="Y1225" s="11"/>
      <c r="AA1225" s="6"/>
      <c r="AB1225" s="6"/>
    </row>
    <row r="1226" spans="18:28" x14ac:dyDescent="0.2">
      <c r="R1226" s="11"/>
      <c r="Y1226" s="11"/>
      <c r="AA1226" s="6"/>
      <c r="AB1226" s="6"/>
    </row>
    <row r="1227" spans="18:28" x14ac:dyDescent="0.2">
      <c r="R1227" s="11"/>
      <c r="Y1227" s="11"/>
      <c r="AA1227" s="6"/>
      <c r="AB1227" s="6"/>
    </row>
    <row r="1228" spans="18:28" x14ac:dyDescent="0.2">
      <c r="R1228" s="11"/>
      <c r="Y1228" s="11"/>
      <c r="AA1228" s="6"/>
      <c r="AB1228" s="6"/>
    </row>
    <row r="1229" spans="18:28" x14ac:dyDescent="0.2">
      <c r="R1229" s="11"/>
      <c r="Y1229" s="11"/>
      <c r="AA1229" s="6"/>
      <c r="AB1229" s="6"/>
    </row>
    <row r="1230" spans="18:28" x14ac:dyDescent="0.2">
      <c r="R1230" s="11"/>
      <c r="Y1230" s="11"/>
      <c r="AA1230" s="6"/>
      <c r="AB1230" s="6"/>
    </row>
    <row r="1231" spans="18:28" x14ac:dyDescent="0.2">
      <c r="R1231" s="11"/>
      <c r="Y1231" s="11"/>
      <c r="AA1231" s="6"/>
      <c r="AB1231" s="6"/>
    </row>
    <row r="1232" spans="18:28" x14ac:dyDescent="0.2">
      <c r="R1232" s="11"/>
      <c r="Y1232" s="11"/>
      <c r="AA1232" s="6"/>
      <c r="AB1232" s="6"/>
    </row>
    <row r="1233" spans="18:28" x14ac:dyDescent="0.2">
      <c r="R1233" s="11"/>
      <c r="Y1233" s="11"/>
      <c r="AA1233" s="6"/>
      <c r="AB1233" s="6"/>
    </row>
    <row r="1234" spans="18:28" x14ac:dyDescent="0.2">
      <c r="R1234" s="11"/>
      <c r="Y1234" s="11"/>
      <c r="AA1234" s="6"/>
      <c r="AB1234" s="6"/>
    </row>
    <row r="1235" spans="18:28" x14ac:dyDescent="0.2">
      <c r="R1235" s="11"/>
      <c r="Y1235" s="11"/>
      <c r="AA1235" s="6"/>
      <c r="AB1235" s="6"/>
    </row>
    <row r="1236" spans="18:28" x14ac:dyDescent="0.2">
      <c r="R1236" s="11"/>
      <c r="Y1236" s="11"/>
      <c r="AA1236" s="6"/>
      <c r="AB1236" s="6"/>
    </row>
    <row r="1237" spans="18:28" x14ac:dyDescent="0.2">
      <c r="R1237" s="11"/>
      <c r="Y1237" s="11"/>
      <c r="AA1237" s="6"/>
      <c r="AB1237" s="6"/>
    </row>
    <row r="1238" spans="18:28" x14ac:dyDescent="0.2">
      <c r="R1238" s="11"/>
      <c r="Y1238" s="11"/>
      <c r="AA1238" s="6"/>
      <c r="AB1238" s="6"/>
    </row>
    <row r="1239" spans="18:28" x14ac:dyDescent="0.2">
      <c r="R1239" s="11"/>
      <c r="Y1239" s="11"/>
      <c r="AA1239" s="6"/>
      <c r="AB1239" s="6"/>
    </row>
    <row r="1240" spans="18:28" x14ac:dyDescent="0.2">
      <c r="R1240" s="11"/>
      <c r="Y1240" s="11"/>
      <c r="AA1240" s="6"/>
      <c r="AB1240" s="6"/>
    </row>
    <row r="1241" spans="18:28" x14ac:dyDescent="0.2">
      <c r="R1241" s="11"/>
      <c r="Y1241" s="11"/>
      <c r="AA1241" s="6"/>
      <c r="AB1241" s="6"/>
    </row>
    <row r="1242" spans="18:28" x14ac:dyDescent="0.2">
      <c r="R1242" s="11"/>
      <c r="Y1242" s="11"/>
      <c r="AA1242" s="6"/>
      <c r="AB1242" s="6"/>
    </row>
    <row r="1243" spans="18:28" x14ac:dyDescent="0.2">
      <c r="R1243" s="11"/>
      <c r="Y1243" s="11"/>
      <c r="AA1243" s="6"/>
      <c r="AB1243" s="6"/>
    </row>
    <row r="1244" spans="18:28" x14ac:dyDescent="0.2">
      <c r="R1244" s="11"/>
      <c r="Y1244" s="11"/>
      <c r="AA1244" s="6"/>
      <c r="AB1244" s="6"/>
    </row>
    <row r="1245" spans="18:28" x14ac:dyDescent="0.2">
      <c r="R1245" s="11"/>
      <c r="Y1245" s="11"/>
      <c r="AA1245" s="6"/>
      <c r="AB1245" s="6"/>
    </row>
    <row r="1246" spans="18:28" x14ac:dyDescent="0.2">
      <c r="R1246" s="11"/>
      <c r="Y1246" s="11"/>
      <c r="AA1246" s="6"/>
      <c r="AB1246" s="6"/>
    </row>
    <row r="1247" spans="18:28" x14ac:dyDescent="0.2">
      <c r="R1247" s="11"/>
      <c r="Y1247" s="11"/>
      <c r="AA1247" s="6"/>
      <c r="AB1247" s="6"/>
    </row>
    <row r="1248" spans="18:28" x14ac:dyDescent="0.2">
      <c r="R1248" s="11"/>
      <c r="Y1248" s="11"/>
      <c r="AA1248" s="6"/>
      <c r="AB1248" s="6"/>
    </row>
    <row r="1249" spans="18:28" x14ac:dyDescent="0.2">
      <c r="R1249" s="11"/>
      <c r="Y1249" s="11"/>
      <c r="AA1249" s="6"/>
      <c r="AB1249" s="6"/>
    </row>
    <row r="1250" spans="18:28" x14ac:dyDescent="0.2">
      <c r="R1250" s="11"/>
      <c r="Y1250" s="11"/>
      <c r="AA1250" s="6"/>
      <c r="AB1250" s="6"/>
    </row>
    <row r="1251" spans="18:28" x14ac:dyDescent="0.2">
      <c r="R1251" s="11"/>
      <c r="Y1251" s="11"/>
      <c r="AA1251" s="6"/>
      <c r="AB1251" s="6"/>
    </row>
    <row r="1252" spans="18:28" x14ac:dyDescent="0.2">
      <c r="R1252" s="11"/>
      <c r="Y1252" s="11"/>
      <c r="AA1252" s="6"/>
      <c r="AB1252" s="6"/>
    </row>
    <row r="1253" spans="18:28" x14ac:dyDescent="0.2">
      <c r="R1253" s="11"/>
      <c r="Y1253" s="11"/>
      <c r="AA1253" s="6"/>
      <c r="AB1253" s="6"/>
    </row>
    <row r="1254" spans="18:28" x14ac:dyDescent="0.2">
      <c r="R1254" s="11"/>
      <c r="Y1254" s="11"/>
      <c r="AA1254" s="6"/>
      <c r="AB1254" s="6"/>
    </row>
    <row r="1255" spans="18:28" x14ac:dyDescent="0.2">
      <c r="R1255" s="11"/>
      <c r="Y1255" s="11"/>
      <c r="AA1255" s="6"/>
      <c r="AB1255" s="6"/>
    </row>
    <row r="1256" spans="18:28" x14ac:dyDescent="0.2">
      <c r="R1256" s="11"/>
      <c r="Y1256" s="11"/>
      <c r="AA1256" s="6"/>
      <c r="AB1256" s="6"/>
    </row>
    <row r="1257" spans="18:28" x14ac:dyDescent="0.2">
      <c r="R1257" s="11"/>
      <c r="Y1257" s="11"/>
      <c r="AA1257" s="6"/>
      <c r="AB1257" s="6"/>
    </row>
    <row r="1258" spans="18:28" x14ac:dyDescent="0.2">
      <c r="R1258" s="11"/>
      <c r="Y1258" s="11"/>
      <c r="AA1258" s="6"/>
      <c r="AB1258" s="6"/>
    </row>
    <row r="1259" spans="18:28" x14ac:dyDescent="0.2">
      <c r="R1259" s="11"/>
      <c r="Y1259" s="11"/>
      <c r="AA1259" s="6"/>
      <c r="AB1259" s="6"/>
    </row>
    <row r="1260" spans="18:28" x14ac:dyDescent="0.2">
      <c r="R1260" s="11"/>
      <c r="Y1260" s="11"/>
      <c r="AA1260" s="6"/>
      <c r="AB1260" s="6"/>
    </row>
    <row r="1261" spans="18:28" x14ac:dyDescent="0.2">
      <c r="R1261" s="11"/>
      <c r="Y1261" s="11"/>
      <c r="AA1261" s="6"/>
      <c r="AB1261" s="6"/>
    </row>
    <row r="1262" spans="18:28" x14ac:dyDescent="0.2">
      <c r="R1262" s="11"/>
      <c r="Y1262" s="11"/>
      <c r="AA1262" s="6"/>
      <c r="AB1262" s="6"/>
    </row>
    <row r="1263" spans="18:28" x14ac:dyDescent="0.2">
      <c r="R1263" s="11"/>
      <c r="Y1263" s="11"/>
      <c r="AA1263" s="6"/>
      <c r="AB1263" s="6"/>
    </row>
    <row r="1264" spans="18:28" x14ac:dyDescent="0.2">
      <c r="R1264" s="11"/>
      <c r="Y1264" s="11"/>
      <c r="AA1264" s="6"/>
      <c r="AB1264" s="6"/>
    </row>
    <row r="1265" spans="18:28" x14ac:dyDescent="0.2">
      <c r="R1265" s="11"/>
      <c r="Y1265" s="11"/>
      <c r="AA1265" s="6"/>
      <c r="AB1265" s="6"/>
    </row>
    <row r="1266" spans="18:28" x14ac:dyDescent="0.2">
      <c r="R1266" s="11"/>
      <c r="Y1266" s="11"/>
      <c r="AA1266" s="6"/>
      <c r="AB1266" s="6"/>
    </row>
    <row r="1267" spans="18:28" x14ac:dyDescent="0.2">
      <c r="R1267" s="11"/>
      <c r="Y1267" s="11"/>
      <c r="AA1267" s="6"/>
      <c r="AB1267" s="6"/>
    </row>
    <row r="1268" spans="18:28" x14ac:dyDescent="0.2">
      <c r="R1268" s="11"/>
      <c r="Y1268" s="11"/>
      <c r="AA1268" s="6"/>
      <c r="AB1268" s="6"/>
    </row>
    <row r="1269" spans="18:28" x14ac:dyDescent="0.2">
      <c r="R1269" s="11"/>
      <c r="Y1269" s="11"/>
      <c r="AA1269" s="6"/>
      <c r="AB1269" s="6"/>
    </row>
    <row r="1270" spans="18:28" x14ac:dyDescent="0.2">
      <c r="R1270" s="11"/>
      <c r="Y1270" s="11"/>
      <c r="AA1270" s="6"/>
      <c r="AB1270" s="6"/>
    </row>
    <row r="1271" spans="18:28" x14ac:dyDescent="0.2">
      <c r="R1271" s="11"/>
      <c r="Y1271" s="11"/>
      <c r="AA1271" s="6"/>
      <c r="AB1271" s="6"/>
    </row>
    <row r="1272" spans="18:28" x14ac:dyDescent="0.2">
      <c r="R1272" s="11"/>
      <c r="Y1272" s="11"/>
      <c r="AA1272" s="6"/>
      <c r="AB1272" s="6"/>
    </row>
    <row r="1273" spans="18:28" x14ac:dyDescent="0.2">
      <c r="R1273" s="11"/>
      <c r="Y1273" s="11"/>
      <c r="AA1273" s="6"/>
      <c r="AB1273" s="6"/>
    </row>
    <row r="1274" spans="18:28" x14ac:dyDescent="0.2">
      <c r="R1274" s="11"/>
      <c r="Y1274" s="11"/>
      <c r="AA1274" s="6"/>
      <c r="AB1274" s="6"/>
    </row>
    <row r="1275" spans="18:28" x14ac:dyDescent="0.2">
      <c r="R1275" s="11"/>
      <c r="Y1275" s="11"/>
      <c r="AA1275" s="6"/>
      <c r="AB1275" s="6"/>
    </row>
    <row r="1276" spans="18:28" x14ac:dyDescent="0.2">
      <c r="R1276" s="11"/>
      <c r="Y1276" s="11"/>
      <c r="AA1276" s="6"/>
      <c r="AB1276" s="6"/>
    </row>
    <row r="1277" spans="18:28" x14ac:dyDescent="0.2">
      <c r="R1277" s="11"/>
      <c r="Y1277" s="11"/>
      <c r="AA1277" s="6"/>
      <c r="AB1277" s="6"/>
    </row>
    <row r="1278" spans="18:28" x14ac:dyDescent="0.2">
      <c r="R1278" s="11"/>
      <c r="Y1278" s="11"/>
      <c r="AA1278" s="6"/>
      <c r="AB1278" s="6"/>
    </row>
    <row r="1279" spans="18:28" x14ac:dyDescent="0.2">
      <c r="R1279" s="11"/>
      <c r="Y1279" s="11"/>
      <c r="AA1279" s="6"/>
      <c r="AB1279" s="6"/>
    </row>
    <row r="1280" spans="18:28" x14ac:dyDescent="0.2">
      <c r="R1280" s="11"/>
      <c r="Y1280" s="11"/>
      <c r="AA1280" s="6"/>
      <c r="AB1280" s="6"/>
    </row>
    <row r="1281" spans="18:28" x14ac:dyDescent="0.2">
      <c r="R1281" s="11"/>
      <c r="Y1281" s="11"/>
      <c r="AA1281" s="6"/>
      <c r="AB1281" s="6"/>
    </row>
    <row r="1282" spans="18:28" x14ac:dyDescent="0.2">
      <c r="R1282" s="11"/>
      <c r="Y1282" s="11"/>
      <c r="AA1282" s="6"/>
      <c r="AB1282" s="6"/>
    </row>
    <row r="1283" spans="18:28" x14ac:dyDescent="0.2">
      <c r="R1283" s="11"/>
      <c r="Y1283" s="11"/>
      <c r="AA1283" s="6"/>
      <c r="AB1283" s="6"/>
    </row>
    <row r="1284" spans="18:28" x14ac:dyDescent="0.2">
      <c r="R1284" s="11"/>
      <c r="Y1284" s="11"/>
      <c r="AA1284" s="6"/>
      <c r="AB1284" s="6"/>
    </row>
    <row r="1285" spans="18:28" x14ac:dyDescent="0.2">
      <c r="R1285" s="11"/>
      <c r="Y1285" s="11"/>
      <c r="AA1285" s="6"/>
      <c r="AB1285" s="6"/>
    </row>
    <row r="1286" spans="18:28" x14ac:dyDescent="0.2">
      <c r="R1286" s="11"/>
      <c r="Y1286" s="11"/>
      <c r="AA1286" s="6"/>
      <c r="AB1286" s="6"/>
    </row>
    <row r="1287" spans="18:28" x14ac:dyDescent="0.2">
      <c r="R1287" s="11"/>
      <c r="Y1287" s="11"/>
      <c r="AA1287" s="6"/>
      <c r="AB1287" s="6"/>
    </row>
    <row r="1288" spans="18:28" x14ac:dyDescent="0.2">
      <c r="R1288" s="11"/>
      <c r="Y1288" s="11"/>
      <c r="AA1288" s="6"/>
      <c r="AB1288" s="6"/>
    </row>
    <row r="1289" spans="18:28" x14ac:dyDescent="0.2">
      <c r="R1289" s="11"/>
      <c r="Y1289" s="11"/>
      <c r="AA1289" s="6"/>
      <c r="AB1289" s="6"/>
    </row>
    <row r="1290" spans="18:28" x14ac:dyDescent="0.2">
      <c r="R1290" s="11"/>
      <c r="Y1290" s="11"/>
      <c r="AA1290" s="6"/>
      <c r="AB1290" s="6"/>
    </row>
    <row r="1291" spans="18:28" x14ac:dyDescent="0.2">
      <c r="R1291" s="11"/>
      <c r="Y1291" s="11"/>
      <c r="AA1291" s="6"/>
      <c r="AB1291" s="6"/>
    </row>
    <row r="1292" spans="18:28" x14ac:dyDescent="0.2">
      <c r="R1292" s="11"/>
      <c r="Y1292" s="11"/>
      <c r="AA1292" s="6"/>
      <c r="AB1292" s="6"/>
    </row>
    <row r="1293" spans="18:28" x14ac:dyDescent="0.2">
      <c r="R1293" s="11"/>
      <c r="Y1293" s="11"/>
      <c r="AA1293" s="6"/>
      <c r="AB1293" s="6"/>
    </row>
    <row r="1294" spans="18:28" x14ac:dyDescent="0.2">
      <c r="R1294" s="11"/>
      <c r="Y1294" s="11"/>
      <c r="AA1294" s="6"/>
      <c r="AB1294" s="6"/>
    </row>
    <row r="1295" spans="18:28" x14ac:dyDescent="0.2">
      <c r="R1295" s="11"/>
      <c r="Y1295" s="11"/>
      <c r="AA1295" s="6"/>
      <c r="AB1295" s="6"/>
    </row>
    <row r="1296" spans="18:28" x14ac:dyDescent="0.2">
      <c r="R1296" s="11"/>
      <c r="Y1296" s="11"/>
      <c r="AA1296" s="6"/>
      <c r="AB1296" s="6"/>
    </row>
    <row r="1297" spans="18:28" x14ac:dyDescent="0.2">
      <c r="R1297" s="11"/>
      <c r="Y1297" s="11"/>
      <c r="AA1297" s="6"/>
      <c r="AB1297" s="6"/>
    </row>
    <row r="1298" spans="18:28" x14ac:dyDescent="0.2">
      <c r="R1298" s="11"/>
      <c r="Y1298" s="11"/>
      <c r="AA1298" s="6"/>
      <c r="AB1298" s="6"/>
    </row>
    <row r="1299" spans="18:28" x14ac:dyDescent="0.2">
      <c r="R1299" s="11"/>
      <c r="Y1299" s="11"/>
      <c r="AA1299" s="6"/>
      <c r="AB1299" s="6"/>
    </row>
    <row r="1300" spans="18:28" x14ac:dyDescent="0.2">
      <c r="R1300" s="11"/>
      <c r="Y1300" s="11"/>
      <c r="AA1300" s="6"/>
      <c r="AB1300" s="6"/>
    </row>
    <row r="1301" spans="18:28" x14ac:dyDescent="0.2">
      <c r="R1301" s="11"/>
      <c r="Y1301" s="11"/>
      <c r="AA1301" s="6"/>
      <c r="AB1301" s="6"/>
    </row>
    <row r="1302" spans="18:28" x14ac:dyDescent="0.2">
      <c r="R1302" s="11"/>
      <c r="Y1302" s="11"/>
      <c r="AA1302" s="6"/>
      <c r="AB1302" s="6"/>
    </row>
    <row r="1303" spans="18:28" x14ac:dyDescent="0.2">
      <c r="R1303" s="11"/>
      <c r="Y1303" s="11"/>
      <c r="AA1303" s="6"/>
      <c r="AB1303" s="6"/>
    </row>
    <row r="1304" spans="18:28" x14ac:dyDescent="0.2">
      <c r="R1304" s="11"/>
      <c r="Y1304" s="11"/>
      <c r="AA1304" s="6"/>
      <c r="AB1304" s="6"/>
    </row>
    <row r="1305" spans="18:28" x14ac:dyDescent="0.2">
      <c r="R1305" s="11"/>
      <c r="Y1305" s="11"/>
      <c r="AA1305" s="6"/>
      <c r="AB1305" s="6"/>
    </row>
    <row r="1306" spans="18:28" x14ac:dyDescent="0.2">
      <c r="R1306" s="11"/>
      <c r="Y1306" s="11"/>
      <c r="AA1306" s="6"/>
      <c r="AB1306" s="6"/>
    </row>
    <row r="1307" spans="18:28" x14ac:dyDescent="0.2">
      <c r="R1307" s="11"/>
      <c r="Y1307" s="11"/>
      <c r="AA1307" s="6"/>
      <c r="AB1307" s="6"/>
    </row>
    <row r="1308" spans="18:28" x14ac:dyDescent="0.2">
      <c r="R1308" s="11"/>
      <c r="Y1308" s="11"/>
      <c r="AA1308" s="6"/>
      <c r="AB1308" s="6"/>
    </row>
    <row r="1309" spans="18:28" x14ac:dyDescent="0.2">
      <c r="R1309" s="11"/>
      <c r="Y1309" s="11"/>
      <c r="AA1309" s="6"/>
      <c r="AB1309" s="6"/>
    </row>
    <row r="1310" spans="18:28" x14ac:dyDescent="0.2">
      <c r="R1310" s="11"/>
      <c r="Y1310" s="11"/>
      <c r="AA1310" s="6"/>
      <c r="AB1310" s="6"/>
    </row>
    <row r="1311" spans="18:28" x14ac:dyDescent="0.2">
      <c r="R1311" s="11"/>
      <c r="Y1311" s="11"/>
      <c r="AA1311" s="6"/>
      <c r="AB1311" s="6"/>
    </row>
    <row r="1312" spans="18:28" x14ac:dyDescent="0.2">
      <c r="R1312" s="11"/>
      <c r="Y1312" s="11"/>
      <c r="AA1312" s="6"/>
      <c r="AB1312" s="6"/>
    </row>
    <row r="1313" spans="18:28" x14ac:dyDescent="0.2">
      <c r="R1313" s="11"/>
      <c r="Y1313" s="11"/>
      <c r="AA1313" s="6"/>
      <c r="AB1313" s="6"/>
    </row>
    <row r="1314" spans="18:28" x14ac:dyDescent="0.2">
      <c r="R1314" s="11"/>
      <c r="Y1314" s="11"/>
      <c r="AA1314" s="6"/>
      <c r="AB1314" s="6"/>
    </row>
    <row r="1315" spans="18:28" x14ac:dyDescent="0.2">
      <c r="R1315" s="11"/>
      <c r="Y1315" s="11"/>
      <c r="AA1315" s="6"/>
      <c r="AB1315" s="6"/>
    </row>
    <row r="1316" spans="18:28" x14ac:dyDescent="0.2">
      <c r="R1316" s="11"/>
      <c r="Y1316" s="11"/>
      <c r="AA1316" s="6"/>
      <c r="AB1316" s="6"/>
    </row>
    <row r="1317" spans="18:28" x14ac:dyDescent="0.2">
      <c r="R1317" s="11"/>
      <c r="Y1317" s="11"/>
      <c r="AA1317" s="6"/>
      <c r="AB1317" s="6"/>
    </row>
    <row r="1318" spans="18:28" x14ac:dyDescent="0.2">
      <c r="R1318" s="11"/>
      <c r="Y1318" s="11"/>
      <c r="AA1318" s="6"/>
      <c r="AB1318" s="6"/>
    </row>
    <row r="1319" spans="18:28" x14ac:dyDescent="0.2">
      <c r="R1319" s="11"/>
      <c r="Y1319" s="11"/>
      <c r="AA1319" s="6"/>
      <c r="AB1319" s="6"/>
    </row>
    <row r="1320" spans="18:28" x14ac:dyDescent="0.2">
      <c r="R1320" s="11"/>
      <c r="Y1320" s="11"/>
      <c r="AA1320" s="6"/>
      <c r="AB1320" s="6"/>
    </row>
    <row r="1321" spans="18:28" x14ac:dyDescent="0.2">
      <c r="R1321" s="11"/>
      <c r="Y1321" s="11"/>
      <c r="AA1321" s="6"/>
      <c r="AB1321" s="6"/>
    </row>
    <row r="1322" spans="18:28" x14ac:dyDescent="0.2">
      <c r="R1322" s="11"/>
      <c r="Y1322" s="11"/>
      <c r="AA1322" s="6"/>
      <c r="AB1322" s="6"/>
    </row>
    <row r="1323" spans="18:28" x14ac:dyDescent="0.2">
      <c r="R1323" s="11"/>
      <c r="Y1323" s="11"/>
      <c r="AA1323" s="6"/>
      <c r="AB1323" s="6"/>
    </row>
    <row r="1324" spans="18:28" x14ac:dyDescent="0.2">
      <c r="R1324" s="11"/>
      <c r="Y1324" s="11"/>
      <c r="AA1324" s="6"/>
      <c r="AB1324" s="6"/>
    </row>
    <row r="1325" spans="18:28" x14ac:dyDescent="0.2">
      <c r="R1325" s="11"/>
      <c r="Y1325" s="11"/>
      <c r="AA1325" s="6"/>
      <c r="AB1325" s="6"/>
    </row>
    <row r="1326" spans="18:28" x14ac:dyDescent="0.2">
      <c r="R1326" s="11"/>
      <c r="Y1326" s="11"/>
      <c r="AA1326" s="6"/>
      <c r="AB1326" s="6"/>
    </row>
    <row r="1327" spans="18:28" x14ac:dyDescent="0.2">
      <c r="R1327" s="11"/>
      <c r="Y1327" s="11"/>
      <c r="AA1327" s="6"/>
      <c r="AB1327" s="6"/>
    </row>
    <row r="1328" spans="18:28" x14ac:dyDescent="0.2">
      <c r="R1328" s="11"/>
      <c r="Y1328" s="11"/>
      <c r="AA1328" s="6"/>
      <c r="AB1328" s="6"/>
    </row>
    <row r="1329" spans="18:28" x14ac:dyDescent="0.2">
      <c r="R1329" s="11"/>
      <c r="Y1329" s="11"/>
      <c r="AA1329" s="6"/>
      <c r="AB1329" s="6"/>
    </row>
    <row r="1330" spans="18:28" x14ac:dyDescent="0.2">
      <c r="R1330" s="11"/>
      <c r="Y1330" s="11"/>
      <c r="AA1330" s="6"/>
      <c r="AB1330" s="6"/>
    </row>
    <row r="1331" spans="18:28" x14ac:dyDescent="0.2">
      <c r="R1331" s="11"/>
      <c r="Y1331" s="11"/>
      <c r="AA1331" s="6"/>
      <c r="AB1331" s="6"/>
    </row>
    <row r="1332" spans="18:28" x14ac:dyDescent="0.2">
      <c r="R1332" s="11"/>
      <c r="Y1332" s="11"/>
      <c r="AA1332" s="6"/>
      <c r="AB1332" s="6"/>
    </row>
    <row r="1333" spans="18:28" x14ac:dyDescent="0.2">
      <c r="R1333" s="11"/>
      <c r="Y1333" s="11"/>
      <c r="AA1333" s="6"/>
      <c r="AB1333" s="6"/>
    </row>
    <row r="1334" spans="18:28" x14ac:dyDescent="0.2">
      <c r="R1334" s="11"/>
      <c r="Y1334" s="11"/>
      <c r="AA1334" s="6"/>
      <c r="AB1334" s="6"/>
    </row>
    <row r="1335" spans="18:28" x14ac:dyDescent="0.2">
      <c r="R1335" s="11"/>
      <c r="Y1335" s="11"/>
      <c r="AA1335" s="6"/>
      <c r="AB1335" s="6"/>
    </row>
    <row r="1336" spans="18:28" x14ac:dyDescent="0.2">
      <c r="R1336" s="11"/>
      <c r="Y1336" s="11"/>
      <c r="AA1336" s="6"/>
      <c r="AB1336" s="6"/>
    </row>
    <row r="1337" spans="18:28" x14ac:dyDescent="0.2">
      <c r="R1337" s="11"/>
      <c r="Y1337" s="11"/>
      <c r="AA1337" s="6"/>
      <c r="AB1337" s="6"/>
    </row>
    <row r="1338" spans="18:28" x14ac:dyDescent="0.2">
      <c r="R1338" s="11"/>
      <c r="Y1338" s="11"/>
      <c r="AA1338" s="6"/>
      <c r="AB1338" s="6"/>
    </row>
    <row r="1339" spans="18:28" x14ac:dyDescent="0.2">
      <c r="R1339" s="11"/>
      <c r="Y1339" s="11"/>
      <c r="AA1339" s="6"/>
      <c r="AB1339" s="6"/>
    </row>
    <row r="1340" spans="18:28" x14ac:dyDescent="0.2">
      <c r="R1340" s="11"/>
      <c r="Y1340" s="11"/>
      <c r="AA1340" s="6"/>
      <c r="AB1340" s="6"/>
    </row>
    <row r="1341" spans="18:28" x14ac:dyDescent="0.2">
      <c r="R1341" s="11"/>
      <c r="Y1341" s="11"/>
      <c r="AA1341" s="6"/>
      <c r="AB1341" s="6"/>
    </row>
    <row r="1342" spans="18:28" x14ac:dyDescent="0.2">
      <c r="R1342" s="11"/>
      <c r="Y1342" s="11"/>
      <c r="AA1342" s="6"/>
      <c r="AB1342" s="6"/>
    </row>
    <row r="1343" spans="18:28" x14ac:dyDescent="0.2">
      <c r="R1343" s="11"/>
      <c r="Y1343" s="11"/>
      <c r="AA1343" s="6"/>
      <c r="AB1343" s="6"/>
    </row>
    <row r="1344" spans="18:28" x14ac:dyDescent="0.2">
      <c r="R1344" s="11"/>
      <c r="Y1344" s="11"/>
      <c r="AA1344" s="6"/>
      <c r="AB1344" s="6"/>
    </row>
    <row r="1345" spans="18:28" x14ac:dyDescent="0.2">
      <c r="R1345" s="11"/>
      <c r="Y1345" s="11"/>
      <c r="AA1345" s="6"/>
      <c r="AB1345" s="6"/>
    </row>
    <row r="1346" spans="18:28" x14ac:dyDescent="0.2">
      <c r="R1346" s="11"/>
      <c r="Y1346" s="11"/>
      <c r="AA1346" s="6"/>
      <c r="AB1346" s="6"/>
    </row>
    <row r="1347" spans="18:28" x14ac:dyDescent="0.2">
      <c r="R1347" s="11"/>
      <c r="Y1347" s="11"/>
      <c r="AA1347" s="6"/>
      <c r="AB1347" s="6"/>
    </row>
    <row r="1348" spans="18:28" x14ac:dyDescent="0.2">
      <c r="R1348" s="11"/>
      <c r="Y1348" s="11"/>
      <c r="AA1348" s="6"/>
      <c r="AB1348" s="6"/>
    </row>
    <row r="1349" spans="18:28" x14ac:dyDescent="0.2">
      <c r="R1349" s="11"/>
      <c r="Y1349" s="11"/>
      <c r="AA1349" s="6"/>
      <c r="AB1349" s="6"/>
    </row>
    <row r="1350" spans="18:28" x14ac:dyDescent="0.2">
      <c r="R1350" s="11"/>
      <c r="Y1350" s="11"/>
      <c r="AA1350" s="6"/>
      <c r="AB1350" s="6"/>
    </row>
    <row r="1351" spans="18:28" x14ac:dyDescent="0.2">
      <c r="R1351" s="11"/>
      <c r="Y1351" s="11"/>
      <c r="AA1351" s="6"/>
      <c r="AB1351" s="6"/>
    </row>
    <row r="1352" spans="18:28" x14ac:dyDescent="0.2">
      <c r="R1352" s="11"/>
      <c r="Y1352" s="11"/>
      <c r="AA1352" s="6"/>
      <c r="AB1352" s="6"/>
    </row>
    <row r="1353" spans="18:28" x14ac:dyDescent="0.2">
      <c r="R1353" s="11"/>
      <c r="Y1353" s="11"/>
      <c r="AA1353" s="6"/>
      <c r="AB1353" s="6"/>
    </row>
    <row r="1354" spans="18:28" x14ac:dyDescent="0.2">
      <c r="R1354" s="11"/>
      <c r="Y1354" s="11"/>
      <c r="AA1354" s="6"/>
      <c r="AB1354" s="6"/>
    </row>
    <row r="1355" spans="18:28" x14ac:dyDescent="0.2">
      <c r="R1355" s="11"/>
      <c r="Y1355" s="11"/>
      <c r="AA1355" s="6"/>
      <c r="AB1355" s="6"/>
    </row>
    <row r="1356" spans="18:28" x14ac:dyDescent="0.2">
      <c r="R1356" s="11"/>
      <c r="Y1356" s="11"/>
      <c r="AA1356" s="6"/>
      <c r="AB1356" s="6"/>
    </row>
    <row r="1357" spans="18:28" x14ac:dyDescent="0.2">
      <c r="R1357" s="11"/>
      <c r="Y1357" s="11"/>
      <c r="AA1357" s="6"/>
      <c r="AB1357" s="6"/>
    </row>
    <row r="1358" spans="18:28" x14ac:dyDescent="0.2">
      <c r="R1358" s="11"/>
      <c r="Y1358" s="11"/>
      <c r="AA1358" s="6"/>
      <c r="AB1358" s="6"/>
    </row>
    <row r="1359" spans="18:28" x14ac:dyDescent="0.2">
      <c r="R1359" s="11"/>
      <c r="Y1359" s="11"/>
      <c r="AA1359" s="6"/>
      <c r="AB1359" s="6"/>
    </row>
    <row r="1360" spans="18:28" x14ac:dyDescent="0.2">
      <c r="R1360" s="11"/>
      <c r="Y1360" s="11"/>
      <c r="AA1360" s="6"/>
      <c r="AB1360" s="6"/>
    </row>
    <row r="1361" spans="18:28" x14ac:dyDescent="0.2">
      <c r="R1361" s="11"/>
      <c r="Y1361" s="11"/>
      <c r="AA1361" s="6"/>
      <c r="AB1361" s="6"/>
    </row>
    <row r="1362" spans="18:28" x14ac:dyDescent="0.2">
      <c r="R1362" s="11"/>
      <c r="Y1362" s="11"/>
      <c r="AA1362" s="6"/>
      <c r="AB1362" s="6"/>
    </row>
    <row r="1363" spans="18:28" x14ac:dyDescent="0.2">
      <c r="R1363" s="11"/>
      <c r="Y1363" s="11"/>
      <c r="AA1363" s="6"/>
      <c r="AB1363" s="6"/>
    </row>
    <row r="1364" spans="18:28" x14ac:dyDescent="0.2">
      <c r="R1364" s="11"/>
      <c r="Y1364" s="11"/>
      <c r="AA1364" s="6"/>
      <c r="AB1364" s="6"/>
    </row>
    <row r="1365" spans="18:28" x14ac:dyDescent="0.2">
      <c r="R1365" s="11"/>
      <c r="Y1365" s="11"/>
      <c r="AA1365" s="6"/>
      <c r="AB1365" s="6"/>
    </row>
    <row r="1366" spans="18:28" x14ac:dyDescent="0.2">
      <c r="R1366" s="11"/>
      <c r="Y1366" s="11"/>
      <c r="AA1366" s="6"/>
      <c r="AB1366" s="6"/>
    </row>
    <row r="1367" spans="18:28" x14ac:dyDescent="0.2">
      <c r="R1367" s="11"/>
      <c r="Y1367" s="11"/>
      <c r="AA1367" s="6"/>
      <c r="AB1367" s="6"/>
    </row>
    <row r="1368" spans="18:28" x14ac:dyDescent="0.2">
      <c r="R1368" s="11"/>
      <c r="Y1368" s="11"/>
      <c r="AA1368" s="6"/>
      <c r="AB1368" s="6"/>
    </row>
    <row r="1369" spans="18:28" x14ac:dyDescent="0.2">
      <c r="R1369" s="11"/>
      <c r="Y1369" s="11"/>
      <c r="AA1369" s="6"/>
      <c r="AB1369" s="6"/>
    </row>
    <row r="1370" spans="18:28" x14ac:dyDescent="0.2">
      <c r="R1370" s="11"/>
      <c r="Y1370" s="11"/>
      <c r="AA1370" s="6"/>
      <c r="AB1370" s="6"/>
    </row>
    <row r="1371" spans="18:28" x14ac:dyDescent="0.2">
      <c r="R1371" s="11"/>
      <c r="Y1371" s="11"/>
      <c r="AA1371" s="6"/>
      <c r="AB1371" s="6"/>
    </row>
    <row r="1372" spans="18:28" x14ac:dyDescent="0.2">
      <c r="R1372" s="11"/>
      <c r="Y1372" s="11"/>
      <c r="AA1372" s="6"/>
      <c r="AB1372" s="6"/>
    </row>
    <row r="1373" spans="18:28" x14ac:dyDescent="0.2">
      <c r="R1373" s="11"/>
      <c r="Y1373" s="11"/>
      <c r="AA1373" s="6"/>
      <c r="AB1373" s="6"/>
    </row>
    <row r="1374" spans="18:28" x14ac:dyDescent="0.2">
      <c r="R1374" s="11"/>
      <c r="Y1374" s="11"/>
      <c r="AA1374" s="6"/>
      <c r="AB1374" s="6"/>
    </row>
    <row r="1375" spans="18:28" x14ac:dyDescent="0.2">
      <c r="R1375" s="11"/>
      <c r="Y1375" s="11"/>
      <c r="AA1375" s="6"/>
      <c r="AB1375" s="6"/>
    </row>
    <row r="1376" spans="18:28" x14ac:dyDescent="0.2">
      <c r="R1376" s="11"/>
      <c r="Y1376" s="11"/>
      <c r="AA1376" s="6"/>
      <c r="AB1376" s="6"/>
    </row>
    <row r="1377" spans="18:28" x14ac:dyDescent="0.2">
      <c r="R1377" s="11"/>
      <c r="Y1377" s="11"/>
      <c r="AA1377" s="6"/>
      <c r="AB1377" s="6"/>
    </row>
    <row r="1378" spans="18:28" x14ac:dyDescent="0.2">
      <c r="R1378" s="11"/>
      <c r="Y1378" s="11"/>
      <c r="AA1378" s="6"/>
      <c r="AB1378" s="6"/>
    </row>
    <row r="1379" spans="18:28" x14ac:dyDescent="0.2">
      <c r="R1379" s="11"/>
      <c r="Y1379" s="11"/>
      <c r="AA1379" s="6"/>
      <c r="AB1379" s="6"/>
    </row>
    <row r="1380" spans="18:28" x14ac:dyDescent="0.2">
      <c r="R1380" s="11"/>
      <c r="Y1380" s="11"/>
      <c r="AA1380" s="6"/>
      <c r="AB1380" s="6"/>
    </row>
    <row r="1381" spans="18:28" x14ac:dyDescent="0.2">
      <c r="R1381" s="11"/>
      <c r="Y1381" s="11"/>
      <c r="AA1381" s="6"/>
      <c r="AB1381" s="6"/>
    </row>
    <row r="1382" spans="18:28" x14ac:dyDescent="0.2">
      <c r="R1382" s="11"/>
      <c r="Y1382" s="11"/>
      <c r="AA1382" s="6"/>
      <c r="AB1382" s="6"/>
    </row>
    <row r="1383" spans="18:28" x14ac:dyDescent="0.2">
      <c r="R1383" s="11"/>
      <c r="Y1383" s="11"/>
      <c r="AA1383" s="6"/>
      <c r="AB1383" s="6"/>
    </row>
    <row r="1384" spans="18:28" x14ac:dyDescent="0.2">
      <c r="R1384" s="11"/>
      <c r="Y1384" s="11"/>
      <c r="AA1384" s="6"/>
      <c r="AB1384" s="6"/>
    </row>
    <row r="1385" spans="18:28" x14ac:dyDescent="0.2">
      <c r="R1385" s="11"/>
      <c r="Y1385" s="11"/>
      <c r="AA1385" s="6"/>
      <c r="AB1385" s="6"/>
    </row>
    <row r="1386" spans="18:28" x14ac:dyDescent="0.2">
      <c r="R1386" s="11"/>
      <c r="Y1386" s="11"/>
      <c r="AA1386" s="6"/>
      <c r="AB1386" s="6"/>
    </row>
    <row r="1387" spans="18:28" x14ac:dyDescent="0.2">
      <c r="R1387" s="11"/>
      <c r="Y1387" s="11"/>
      <c r="AA1387" s="6"/>
      <c r="AB1387" s="6"/>
    </row>
    <row r="1388" spans="18:28" x14ac:dyDescent="0.2">
      <c r="R1388" s="11"/>
      <c r="Y1388" s="11"/>
      <c r="AA1388" s="6"/>
      <c r="AB1388" s="6"/>
    </row>
    <row r="1389" spans="18:28" x14ac:dyDescent="0.2">
      <c r="R1389" s="11"/>
      <c r="Y1389" s="11"/>
      <c r="AA1389" s="6"/>
      <c r="AB1389" s="6"/>
    </row>
    <row r="1390" spans="18:28" x14ac:dyDescent="0.2">
      <c r="R1390" s="11"/>
      <c r="Y1390" s="11"/>
      <c r="AA1390" s="6"/>
      <c r="AB1390" s="6"/>
    </row>
    <row r="1391" spans="18:28" x14ac:dyDescent="0.2">
      <c r="R1391" s="11"/>
      <c r="Y1391" s="11"/>
      <c r="AA1391" s="6"/>
      <c r="AB1391" s="6"/>
    </row>
    <row r="1392" spans="18:28" x14ac:dyDescent="0.2">
      <c r="R1392" s="11"/>
      <c r="Y1392" s="11"/>
      <c r="AA1392" s="6"/>
      <c r="AB1392" s="6"/>
    </row>
    <row r="1393" spans="18:28" x14ac:dyDescent="0.2">
      <c r="R1393" s="11"/>
      <c r="Y1393" s="11"/>
      <c r="AA1393" s="6"/>
      <c r="AB1393" s="6"/>
    </row>
    <row r="1394" spans="18:28" x14ac:dyDescent="0.2">
      <c r="R1394" s="11"/>
      <c r="Y1394" s="11"/>
      <c r="AA1394" s="6"/>
      <c r="AB1394" s="6"/>
    </row>
    <row r="1395" spans="18:28" x14ac:dyDescent="0.2">
      <c r="R1395" s="11"/>
      <c r="Y1395" s="11"/>
      <c r="AA1395" s="6"/>
      <c r="AB1395" s="6"/>
    </row>
    <row r="1396" spans="18:28" x14ac:dyDescent="0.2">
      <c r="R1396" s="11"/>
      <c r="Y1396" s="11"/>
      <c r="AA1396" s="6"/>
      <c r="AB1396" s="6"/>
    </row>
    <row r="1397" spans="18:28" x14ac:dyDescent="0.2">
      <c r="R1397" s="11"/>
      <c r="Y1397" s="11"/>
      <c r="AA1397" s="6"/>
      <c r="AB1397" s="6"/>
    </row>
    <row r="1398" spans="18:28" x14ac:dyDescent="0.2">
      <c r="R1398" s="11"/>
      <c r="Y1398" s="11"/>
      <c r="AA1398" s="6"/>
      <c r="AB1398" s="6"/>
    </row>
    <row r="1399" spans="18:28" x14ac:dyDescent="0.2">
      <c r="R1399" s="11"/>
      <c r="Y1399" s="11"/>
      <c r="AA1399" s="6"/>
      <c r="AB1399" s="6"/>
    </row>
    <row r="1400" spans="18:28" x14ac:dyDescent="0.2">
      <c r="R1400" s="11"/>
      <c r="Y1400" s="11"/>
      <c r="AA1400" s="6"/>
      <c r="AB1400" s="6"/>
    </row>
    <row r="1401" spans="18:28" x14ac:dyDescent="0.2">
      <c r="R1401" s="11"/>
      <c r="Y1401" s="11"/>
      <c r="AA1401" s="6"/>
      <c r="AB1401" s="6"/>
    </row>
    <row r="1402" spans="18:28" x14ac:dyDescent="0.2">
      <c r="R1402" s="11"/>
      <c r="Y1402" s="11"/>
      <c r="AA1402" s="6"/>
      <c r="AB1402" s="6"/>
    </row>
    <row r="1403" spans="18:28" x14ac:dyDescent="0.2">
      <c r="R1403" s="11"/>
      <c r="Y1403" s="11"/>
      <c r="AA1403" s="6"/>
      <c r="AB1403" s="6"/>
    </row>
    <row r="1404" spans="18:28" x14ac:dyDescent="0.2">
      <c r="R1404" s="11"/>
      <c r="Y1404" s="11"/>
      <c r="AA1404" s="6"/>
      <c r="AB1404" s="6"/>
    </row>
    <row r="1405" spans="18:28" x14ac:dyDescent="0.2">
      <c r="R1405" s="11"/>
      <c r="Y1405" s="11"/>
      <c r="AA1405" s="6"/>
      <c r="AB1405" s="6"/>
    </row>
    <row r="1406" spans="18:28" x14ac:dyDescent="0.2">
      <c r="R1406" s="11"/>
      <c r="Y1406" s="11"/>
      <c r="AA1406" s="6"/>
      <c r="AB1406" s="6"/>
    </row>
    <row r="1407" spans="18:28" x14ac:dyDescent="0.2">
      <c r="R1407" s="11"/>
      <c r="Y1407" s="11"/>
      <c r="AA1407" s="6"/>
      <c r="AB1407" s="6"/>
    </row>
    <row r="1408" spans="18:28" x14ac:dyDescent="0.2">
      <c r="R1408" s="11"/>
      <c r="Y1408" s="11"/>
      <c r="AA1408" s="6"/>
      <c r="AB1408" s="6"/>
    </row>
    <row r="1409" spans="18:28" x14ac:dyDescent="0.2">
      <c r="R1409" s="11"/>
      <c r="Y1409" s="11"/>
      <c r="AA1409" s="6"/>
      <c r="AB1409" s="6"/>
    </row>
    <row r="1410" spans="18:28" x14ac:dyDescent="0.2">
      <c r="R1410" s="11"/>
      <c r="Y1410" s="11"/>
      <c r="AA1410" s="6"/>
      <c r="AB1410" s="6"/>
    </row>
    <row r="1411" spans="18:28" x14ac:dyDescent="0.2">
      <c r="R1411" s="11"/>
      <c r="Y1411" s="11"/>
      <c r="AA1411" s="6"/>
      <c r="AB1411" s="6"/>
    </row>
    <row r="1412" spans="18:28" x14ac:dyDescent="0.2">
      <c r="R1412" s="11"/>
      <c r="Y1412" s="11"/>
      <c r="AA1412" s="6"/>
      <c r="AB1412" s="6"/>
    </row>
    <row r="1413" spans="18:28" x14ac:dyDescent="0.2">
      <c r="R1413" s="11"/>
      <c r="Y1413" s="11"/>
      <c r="AA1413" s="6"/>
      <c r="AB1413" s="6"/>
    </row>
    <row r="1414" spans="18:28" x14ac:dyDescent="0.2">
      <c r="R1414" s="11"/>
      <c r="Y1414" s="11"/>
      <c r="AA1414" s="6"/>
      <c r="AB1414" s="6"/>
    </row>
    <row r="1415" spans="18:28" x14ac:dyDescent="0.2">
      <c r="R1415" s="11"/>
      <c r="Y1415" s="11"/>
      <c r="AA1415" s="6"/>
      <c r="AB1415" s="6"/>
    </row>
    <row r="1416" spans="18:28" x14ac:dyDescent="0.2">
      <c r="R1416" s="11"/>
      <c r="Y1416" s="11"/>
      <c r="AA1416" s="6"/>
      <c r="AB1416" s="6"/>
    </row>
    <row r="1417" spans="18:28" x14ac:dyDescent="0.2">
      <c r="R1417" s="11"/>
      <c r="Y1417" s="11"/>
      <c r="AA1417" s="6"/>
      <c r="AB1417" s="6"/>
    </row>
    <row r="1418" spans="18:28" x14ac:dyDescent="0.2">
      <c r="R1418" s="11"/>
      <c r="Y1418" s="11"/>
      <c r="AA1418" s="6"/>
      <c r="AB1418" s="6"/>
    </row>
    <row r="1419" spans="18:28" x14ac:dyDescent="0.2">
      <c r="R1419" s="11"/>
      <c r="Y1419" s="11"/>
      <c r="AA1419" s="6"/>
      <c r="AB1419" s="6"/>
    </row>
    <row r="1420" spans="18:28" x14ac:dyDescent="0.2">
      <c r="R1420" s="11"/>
      <c r="Y1420" s="11"/>
      <c r="AA1420" s="6"/>
      <c r="AB1420" s="6"/>
    </row>
    <row r="1421" spans="18:28" x14ac:dyDescent="0.2">
      <c r="R1421" s="11"/>
      <c r="Y1421" s="11"/>
      <c r="AA1421" s="6"/>
      <c r="AB1421" s="6"/>
    </row>
    <row r="1422" spans="18:28" x14ac:dyDescent="0.2">
      <c r="R1422" s="11"/>
      <c r="Y1422" s="11"/>
      <c r="AA1422" s="6"/>
      <c r="AB1422" s="6"/>
    </row>
    <row r="1423" spans="18:28" x14ac:dyDescent="0.2">
      <c r="R1423" s="11"/>
      <c r="Y1423" s="11"/>
      <c r="AA1423" s="6"/>
      <c r="AB1423" s="6"/>
    </row>
    <row r="1424" spans="18:28" x14ac:dyDescent="0.2">
      <c r="R1424" s="11"/>
      <c r="Y1424" s="11"/>
      <c r="AA1424" s="6"/>
      <c r="AB1424" s="6"/>
    </row>
    <row r="1425" spans="18:28" x14ac:dyDescent="0.2">
      <c r="R1425" s="11"/>
      <c r="Y1425" s="11"/>
      <c r="AA1425" s="6"/>
      <c r="AB1425" s="6"/>
    </row>
    <row r="1426" spans="18:28" x14ac:dyDescent="0.2">
      <c r="R1426" s="11"/>
      <c r="Y1426" s="11"/>
      <c r="AA1426" s="6"/>
      <c r="AB1426" s="6"/>
    </row>
    <row r="1427" spans="18:28" x14ac:dyDescent="0.2">
      <c r="R1427" s="11"/>
      <c r="Y1427" s="11"/>
      <c r="AA1427" s="6"/>
      <c r="AB1427" s="6"/>
    </row>
    <row r="1428" spans="18:28" x14ac:dyDescent="0.2">
      <c r="R1428" s="11"/>
      <c r="Y1428" s="11"/>
      <c r="AA1428" s="6"/>
      <c r="AB1428" s="6"/>
    </row>
    <row r="1429" spans="18:28" x14ac:dyDescent="0.2">
      <c r="R1429" s="11"/>
      <c r="Y1429" s="11"/>
      <c r="AA1429" s="6"/>
      <c r="AB1429" s="6"/>
    </row>
    <row r="1430" spans="18:28" x14ac:dyDescent="0.2">
      <c r="R1430" s="11"/>
      <c r="Y1430" s="11"/>
      <c r="AA1430" s="6"/>
      <c r="AB1430" s="6"/>
    </row>
    <row r="1431" spans="18:28" x14ac:dyDescent="0.2">
      <c r="R1431" s="11"/>
      <c r="Y1431" s="11"/>
      <c r="AA1431" s="6"/>
      <c r="AB1431" s="6"/>
    </row>
    <row r="1432" spans="18:28" x14ac:dyDescent="0.2">
      <c r="R1432" s="11"/>
      <c r="Y1432" s="11"/>
      <c r="AA1432" s="6"/>
      <c r="AB1432" s="6"/>
    </row>
    <row r="1433" spans="18:28" x14ac:dyDescent="0.2">
      <c r="R1433" s="11"/>
      <c r="Y1433" s="11"/>
      <c r="AA1433" s="6"/>
      <c r="AB1433" s="6"/>
    </row>
    <row r="1434" spans="18:28" x14ac:dyDescent="0.2">
      <c r="R1434" s="11"/>
      <c r="Y1434" s="11"/>
      <c r="AA1434" s="6"/>
      <c r="AB1434" s="6"/>
    </row>
    <row r="1435" spans="18:28" x14ac:dyDescent="0.2">
      <c r="R1435" s="11"/>
      <c r="Y1435" s="11"/>
      <c r="AA1435" s="6"/>
      <c r="AB1435" s="6"/>
    </row>
    <row r="1436" spans="18:28" x14ac:dyDescent="0.2">
      <c r="R1436" s="11"/>
      <c r="Y1436" s="11"/>
      <c r="AA1436" s="6"/>
      <c r="AB1436" s="6"/>
    </row>
    <row r="1437" spans="18:28" x14ac:dyDescent="0.2">
      <c r="R1437" s="11"/>
      <c r="Y1437" s="11"/>
      <c r="AA1437" s="6"/>
      <c r="AB1437" s="6"/>
    </row>
    <row r="1438" spans="18:28" x14ac:dyDescent="0.2">
      <c r="R1438" s="11"/>
      <c r="Y1438" s="11"/>
      <c r="AA1438" s="6"/>
      <c r="AB1438" s="6"/>
    </row>
    <row r="1439" spans="18:28" x14ac:dyDescent="0.2">
      <c r="R1439" s="11"/>
      <c r="Y1439" s="11"/>
      <c r="AA1439" s="6"/>
      <c r="AB1439" s="6"/>
    </row>
    <row r="1440" spans="18:28" x14ac:dyDescent="0.2">
      <c r="R1440" s="11"/>
      <c r="Y1440" s="11"/>
      <c r="AA1440" s="6"/>
      <c r="AB1440" s="6"/>
    </row>
    <row r="1441" spans="18:28" x14ac:dyDescent="0.2">
      <c r="R1441" s="11"/>
      <c r="Y1441" s="11"/>
      <c r="AA1441" s="6"/>
      <c r="AB1441" s="6"/>
    </row>
    <row r="1442" spans="18:28" x14ac:dyDescent="0.2">
      <c r="R1442" s="11"/>
      <c r="Y1442" s="11"/>
      <c r="AA1442" s="6"/>
      <c r="AB1442" s="6"/>
    </row>
    <row r="1443" spans="18:28" x14ac:dyDescent="0.2">
      <c r="R1443" s="11"/>
      <c r="Y1443" s="11"/>
      <c r="AA1443" s="6"/>
      <c r="AB1443" s="6"/>
    </row>
    <row r="1444" spans="18:28" x14ac:dyDescent="0.2">
      <c r="R1444" s="11"/>
      <c r="Y1444" s="11"/>
      <c r="AA1444" s="6"/>
      <c r="AB1444" s="6"/>
    </row>
    <row r="1445" spans="18:28" x14ac:dyDescent="0.2">
      <c r="R1445" s="11"/>
      <c r="Y1445" s="11"/>
      <c r="AA1445" s="6"/>
      <c r="AB1445" s="6"/>
    </row>
    <row r="1446" spans="18:28" x14ac:dyDescent="0.2">
      <c r="R1446" s="11"/>
      <c r="Y1446" s="11"/>
      <c r="AA1446" s="6"/>
      <c r="AB1446" s="6"/>
    </row>
    <row r="1447" spans="18:28" x14ac:dyDescent="0.2">
      <c r="R1447" s="11"/>
      <c r="Y1447" s="11"/>
      <c r="AA1447" s="6"/>
      <c r="AB1447" s="6"/>
    </row>
    <row r="1448" spans="18:28" x14ac:dyDescent="0.2">
      <c r="R1448" s="11"/>
      <c r="Y1448" s="11"/>
      <c r="AA1448" s="6"/>
      <c r="AB1448" s="6"/>
    </row>
    <row r="1449" spans="18:28" x14ac:dyDescent="0.2">
      <c r="R1449" s="11"/>
      <c r="Y1449" s="11"/>
      <c r="AA1449" s="6"/>
      <c r="AB1449" s="6"/>
    </row>
    <row r="1450" spans="18:28" x14ac:dyDescent="0.2">
      <c r="R1450" s="11"/>
      <c r="Y1450" s="11"/>
      <c r="AA1450" s="6"/>
      <c r="AB1450" s="6"/>
    </row>
    <row r="1451" spans="18:28" x14ac:dyDescent="0.2">
      <c r="R1451" s="11"/>
      <c r="Y1451" s="11"/>
      <c r="AA1451" s="6"/>
      <c r="AB1451" s="6"/>
    </row>
    <row r="1452" spans="18:28" x14ac:dyDescent="0.2">
      <c r="R1452" s="11"/>
      <c r="Y1452" s="11"/>
      <c r="AA1452" s="6"/>
      <c r="AB1452" s="6"/>
    </row>
    <row r="1453" spans="18:28" x14ac:dyDescent="0.2">
      <c r="R1453" s="11"/>
      <c r="Y1453" s="11"/>
      <c r="AA1453" s="6"/>
      <c r="AB1453" s="6"/>
    </row>
    <row r="1454" spans="18:28" x14ac:dyDescent="0.2">
      <c r="R1454" s="11"/>
      <c r="Y1454" s="11"/>
      <c r="AA1454" s="6"/>
      <c r="AB1454" s="6"/>
    </row>
    <row r="1455" spans="18:28" x14ac:dyDescent="0.2">
      <c r="R1455" s="11"/>
      <c r="Y1455" s="11"/>
      <c r="AA1455" s="6"/>
      <c r="AB1455" s="6"/>
    </row>
    <row r="1456" spans="18:28" x14ac:dyDescent="0.2">
      <c r="R1456" s="11"/>
      <c r="Y1456" s="11"/>
      <c r="AA1456" s="6"/>
      <c r="AB1456" s="6"/>
    </row>
    <row r="1457" spans="18:28" x14ac:dyDescent="0.2">
      <c r="R1457" s="11"/>
      <c r="Y1457" s="11"/>
      <c r="AA1457" s="6"/>
      <c r="AB1457" s="6"/>
    </row>
    <row r="1458" spans="18:28" x14ac:dyDescent="0.2">
      <c r="R1458" s="11"/>
      <c r="Y1458" s="11"/>
      <c r="AA1458" s="6"/>
      <c r="AB1458" s="6"/>
    </row>
    <row r="1459" spans="18:28" x14ac:dyDescent="0.2">
      <c r="R1459" s="11"/>
      <c r="Y1459" s="11"/>
      <c r="AA1459" s="6"/>
      <c r="AB1459" s="6"/>
    </row>
    <row r="1460" spans="18:28" x14ac:dyDescent="0.2">
      <c r="R1460" s="11"/>
      <c r="Y1460" s="11"/>
      <c r="AA1460" s="6"/>
      <c r="AB1460" s="6"/>
    </row>
    <row r="1461" spans="18:28" x14ac:dyDescent="0.2">
      <c r="R1461" s="11"/>
      <c r="Y1461" s="11"/>
      <c r="AA1461" s="6"/>
      <c r="AB1461" s="6"/>
    </row>
    <row r="1462" spans="18:28" x14ac:dyDescent="0.2">
      <c r="R1462" s="11"/>
      <c r="Y1462" s="11"/>
      <c r="AA1462" s="6"/>
      <c r="AB1462" s="6"/>
    </row>
    <row r="1463" spans="18:28" x14ac:dyDescent="0.2">
      <c r="R1463" s="11"/>
      <c r="Y1463" s="11"/>
      <c r="AA1463" s="6"/>
      <c r="AB1463" s="6"/>
    </row>
    <row r="1464" spans="18:28" x14ac:dyDescent="0.2">
      <c r="R1464" s="11"/>
      <c r="Y1464" s="11"/>
      <c r="AA1464" s="6"/>
      <c r="AB1464" s="6"/>
    </row>
    <row r="1465" spans="18:28" x14ac:dyDescent="0.2">
      <c r="R1465" s="11"/>
      <c r="Y1465" s="11"/>
      <c r="AA1465" s="6"/>
      <c r="AB1465" s="6"/>
    </row>
    <row r="1466" spans="18:28" x14ac:dyDescent="0.2">
      <c r="R1466" s="11"/>
      <c r="Y1466" s="11"/>
      <c r="AA1466" s="6"/>
      <c r="AB1466" s="6"/>
    </row>
    <row r="1467" spans="18:28" x14ac:dyDescent="0.2">
      <c r="R1467" s="11"/>
      <c r="Y1467" s="11"/>
      <c r="AA1467" s="6"/>
      <c r="AB1467" s="6"/>
    </row>
    <row r="1468" spans="18:28" x14ac:dyDescent="0.2">
      <c r="R1468" s="11"/>
      <c r="Y1468" s="11"/>
      <c r="AA1468" s="6"/>
      <c r="AB1468" s="6"/>
    </row>
    <row r="1469" spans="18:28" x14ac:dyDescent="0.2">
      <c r="R1469" s="11"/>
      <c r="Y1469" s="11"/>
      <c r="AA1469" s="6"/>
      <c r="AB1469" s="6"/>
    </row>
    <row r="1470" spans="18:28" x14ac:dyDescent="0.2">
      <c r="R1470" s="11"/>
      <c r="Y1470" s="11"/>
      <c r="AA1470" s="6"/>
      <c r="AB1470" s="6"/>
    </row>
    <row r="1471" spans="18:28" x14ac:dyDescent="0.2">
      <c r="R1471" s="11"/>
      <c r="Y1471" s="11"/>
      <c r="AA1471" s="6"/>
      <c r="AB1471" s="6"/>
    </row>
    <row r="1472" spans="18:28" x14ac:dyDescent="0.2">
      <c r="R1472" s="11"/>
      <c r="Y1472" s="11"/>
      <c r="AA1472" s="6"/>
      <c r="AB1472" s="6"/>
    </row>
    <row r="1473" spans="18:28" x14ac:dyDescent="0.2">
      <c r="R1473" s="11"/>
      <c r="Y1473" s="11"/>
      <c r="AA1473" s="6"/>
      <c r="AB1473" s="6"/>
    </row>
    <row r="1474" spans="18:28" x14ac:dyDescent="0.2">
      <c r="R1474" s="11"/>
      <c r="Y1474" s="11"/>
      <c r="AA1474" s="6"/>
      <c r="AB1474" s="6"/>
    </row>
    <row r="1475" spans="18:28" x14ac:dyDescent="0.2">
      <c r="R1475" s="11"/>
      <c r="Y1475" s="11"/>
      <c r="AA1475" s="6"/>
      <c r="AB1475" s="6"/>
    </row>
    <row r="1476" spans="18:28" x14ac:dyDescent="0.2">
      <c r="R1476" s="11"/>
      <c r="Y1476" s="11"/>
      <c r="AA1476" s="6"/>
      <c r="AB1476" s="6"/>
    </row>
    <row r="1477" spans="18:28" x14ac:dyDescent="0.2">
      <c r="R1477" s="11"/>
      <c r="Y1477" s="11"/>
      <c r="AA1477" s="6"/>
      <c r="AB1477" s="6"/>
    </row>
    <row r="1478" spans="18:28" x14ac:dyDescent="0.2">
      <c r="R1478" s="11"/>
      <c r="Y1478" s="11"/>
      <c r="AA1478" s="6"/>
      <c r="AB1478" s="6"/>
    </row>
    <row r="1479" spans="18:28" x14ac:dyDescent="0.2">
      <c r="R1479" s="11"/>
      <c r="Y1479" s="11"/>
      <c r="AA1479" s="6"/>
      <c r="AB1479" s="6"/>
    </row>
    <row r="1480" spans="18:28" x14ac:dyDescent="0.2">
      <c r="R1480" s="11"/>
      <c r="Y1480" s="11"/>
      <c r="AA1480" s="6"/>
      <c r="AB1480" s="6"/>
    </row>
    <row r="1481" spans="18:28" x14ac:dyDescent="0.2">
      <c r="R1481" s="11"/>
      <c r="Y1481" s="11"/>
      <c r="AA1481" s="6"/>
      <c r="AB1481" s="6"/>
    </row>
    <row r="1482" spans="18:28" x14ac:dyDescent="0.2">
      <c r="R1482" s="11"/>
      <c r="Y1482" s="11"/>
      <c r="AA1482" s="6"/>
      <c r="AB1482" s="6"/>
    </row>
    <row r="1483" spans="18:28" x14ac:dyDescent="0.2">
      <c r="R1483" s="11"/>
      <c r="Y1483" s="11"/>
      <c r="AA1483" s="6"/>
      <c r="AB1483" s="6"/>
    </row>
    <row r="1484" spans="18:28" x14ac:dyDescent="0.2">
      <c r="R1484" s="11"/>
      <c r="Y1484" s="11"/>
      <c r="AA1484" s="6"/>
      <c r="AB1484" s="6"/>
    </row>
    <row r="1485" spans="18:28" x14ac:dyDescent="0.2">
      <c r="R1485" s="11"/>
      <c r="Y1485" s="11"/>
      <c r="AA1485" s="6"/>
      <c r="AB1485" s="6"/>
    </row>
    <row r="1486" spans="18:28" x14ac:dyDescent="0.2">
      <c r="R1486" s="11"/>
      <c r="Y1486" s="11"/>
      <c r="AA1486" s="6"/>
      <c r="AB1486" s="6"/>
    </row>
    <row r="1487" spans="18:28" x14ac:dyDescent="0.2">
      <c r="R1487" s="11"/>
      <c r="Y1487" s="11"/>
      <c r="AA1487" s="6"/>
      <c r="AB1487" s="6"/>
    </row>
    <row r="1488" spans="18:28" x14ac:dyDescent="0.2">
      <c r="R1488" s="11"/>
      <c r="Y1488" s="11"/>
      <c r="AA1488" s="6"/>
      <c r="AB1488" s="6"/>
    </row>
    <row r="1489" spans="18:28" x14ac:dyDescent="0.2">
      <c r="R1489" s="11"/>
      <c r="Y1489" s="11"/>
      <c r="AA1489" s="6"/>
      <c r="AB1489" s="6"/>
    </row>
    <row r="1490" spans="18:28" x14ac:dyDescent="0.2">
      <c r="R1490" s="11"/>
      <c r="Y1490" s="11"/>
      <c r="AA1490" s="6"/>
      <c r="AB1490" s="6"/>
    </row>
    <row r="1491" spans="18:28" x14ac:dyDescent="0.2">
      <c r="R1491" s="11"/>
      <c r="Y1491" s="11"/>
      <c r="AA1491" s="6"/>
      <c r="AB1491" s="6"/>
    </row>
    <row r="1492" spans="18:28" x14ac:dyDescent="0.2">
      <c r="R1492" s="11"/>
      <c r="Y1492" s="11"/>
      <c r="AA1492" s="6"/>
      <c r="AB1492" s="6"/>
    </row>
    <row r="1493" spans="18:28" x14ac:dyDescent="0.2">
      <c r="R1493" s="11"/>
      <c r="Y1493" s="11"/>
      <c r="AA1493" s="6"/>
      <c r="AB1493" s="6"/>
    </row>
    <row r="1494" spans="18:28" x14ac:dyDescent="0.2">
      <c r="R1494" s="11"/>
      <c r="Y1494" s="11"/>
      <c r="AA1494" s="6"/>
      <c r="AB1494" s="6"/>
    </row>
    <row r="1495" spans="18:28" x14ac:dyDescent="0.2">
      <c r="R1495" s="11"/>
      <c r="Y1495" s="11"/>
      <c r="AA1495" s="6"/>
      <c r="AB1495" s="6"/>
    </row>
    <row r="1496" spans="18:28" x14ac:dyDescent="0.2">
      <c r="R1496" s="11"/>
      <c r="Y1496" s="11"/>
      <c r="AA1496" s="6"/>
      <c r="AB1496" s="6"/>
    </row>
    <row r="1497" spans="18:28" x14ac:dyDescent="0.2">
      <c r="R1497" s="11"/>
      <c r="Y1497" s="11"/>
      <c r="AA1497" s="6"/>
      <c r="AB1497" s="6"/>
    </row>
    <row r="1498" spans="18:28" x14ac:dyDescent="0.2">
      <c r="R1498" s="11"/>
      <c r="Y1498" s="11"/>
      <c r="AA1498" s="6"/>
      <c r="AB1498" s="6"/>
    </row>
    <row r="1499" spans="18:28" x14ac:dyDescent="0.2">
      <c r="R1499" s="11"/>
      <c r="Y1499" s="11"/>
      <c r="AA1499" s="6"/>
      <c r="AB1499" s="6"/>
    </row>
    <row r="1500" spans="18:28" x14ac:dyDescent="0.2">
      <c r="R1500" s="11"/>
      <c r="Y1500" s="11"/>
      <c r="AA1500" s="6"/>
      <c r="AB1500" s="6"/>
    </row>
    <row r="1501" spans="18:28" x14ac:dyDescent="0.2">
      <c r="R1501" s="11"/>
      <c r="Y1501" s="11"/>
      <c r="AA1501" s="6"/>
      <c r="AB1501" s="6"/>
    </row>
    <row r="1502" spans="18:28" x14ac:dyDescent="0.2">
      <c r="R1502" s="11"/>
      <c r="Y1502" s="11"/>
      <c r="AA1502" s="6"/>
      <c r="AB1502" s="6"/>
    </row>
    <row r="1503" spans="18:28" x14ac:dyDescent="0.2">
      <c r="R1503" s="11"/>
      <c r="Y1503" s="11"/>
      <c r="AA1503" s="6"/>
      <c r="AB1503" s="6"/>
    </row>
    <row r="1504" spans="18:28" x14ac:dyDescent="0.2">
      <c r="R1504" s="11"/>
      <c r="Y1504" s="11"/>
      <c r="AA1504" s="6"/>
      <c r="AB1504" s="6"/>
    </row>
    <row r="1505" spans="18:28" x14ac:dyDescent="0.2">
      <c r="R1505" s="11"/>
      <c r="Y1505" s="11"/>
      <c r="AA1505" s="6"/>
      <c r="AB1505" s="6"/>
    </row>
    <row r="1506" spans="18:28" x14ac:dyDescent="0.2">
      <c r="R1506" s="11"/>
      <c r="Y1506" s="11"/>
      <c r="AA1506" s="6"/>
      <c r="AB1506" s="6"/>
    </row>
    <row r="1507" spans="18:28" x14ac:dyDescent="0.2">
      <c r="R1507" s="11"/>
      <c r="Y1507" s="11"/>
      <c r="AA1507" s="6"/>
      <c r="AB1507" s="6"/>
    </row>
    <row r="1508" spans="18:28" x14ac:dyDescent="0.2">
      <c r="R1508" s="11"/>
      <c r="Y1508" s="11"/>
      <c r="AA1508" s="6"/>
      <c r="AB1508" s="6"/>
    </row>
    <row r="1509" spans="18:28" x14ac:dyDescent="0.2">
      <c r="R1509" s="11"/>
      <c r="Y1509" s="11"/>
      <c r="AA1509" s="6"/>
      <c r="AB1509" s="6"/>
    </row>
    <row r="1510" spans="18:28" x14ac:dyDescent="0.2">
      <c r="R1510" s="11"/>
      <c r="Y1510" s="11"/>
      <c r="AA1510" s="6"/>
      <c r="AB1510" s="6"/>
    </row>
    <row r="1511" spans="18:28" x14ac:dyDescent="0.2">
      <c r="R1511" s="11"/>
      <c r="Y1511" s="11"/>
      <c r="AA1511" s="6"/>
      <c r="AB1511" s="6"/>
    </row>
    <row r="1512" spans="18:28" x14ac:dyDescent="0.2">
      <c r="R1512" s="11"/>
      <c r="Y1512" s="11"/>
      <c r="AA1512" s="6"/>
      <c r="AB1512" s="6"/>
    </row>
    <row r="1513" spans="18:28" x14ac:dyDescent="0.2">
      <c r="R1513" s="11"/>
      <c r="Y1513" s="11"/>
      <c r="AA1513" s="6"/>
      <c r="AB1513" s="6"/>
    </row>
    <row r="1514" spans="18:28" x14ac:dyDescent="0.2">
      <c r="R1514" s="11"/>
      <c r="Y1514" s="11"/>
      <c r="AA1514" s="6"/>
      <c r="AB1514" s="6"/>
    </row>
    <row r="1515" spans="18:28" x14ac:dyDescent="0.2">
      <c r="R1515" s="11"/>
      <c r="Y1515" s="11"/>
      <c r="AA1515" s="6"/>
      <c r="AB1515" s="6"/>
    </row>
    <row r="1516" spans="18:28" x14ac:dyDescent="0.2">
      <c r="R1516" s="11"/>
      <c r="Y1516" s="11"/>
      <c r="AA1516" s="6"/>
      <c r="AB1516" s="6"/>
    </row>
    <row r="1517" spans="18:28" x14ac:dyDescent="0.2">
      <c r="R1517" s="11"/>
      <c r="Y1517" s="11"/>
      <c r="AA1517" s="6"/>
      <c r="AB1517" s="6"/>
    </row>
    <row r="1518" spans="18:28" x14ac:dyDescent="0.2">
      <c r="R1518" s="11"/>
      <c r="Y1518" s="11"/>
      <c r="AA1518" s="6"/>
      <c r="AB1518" s="6"/>
    </row>
    <row r="1519" spans="18:28" x14ac:dyDescent="0.2">
      <c r="R1519" s="11"/>
      <c r="Y1519" s="11"/>
      <c r="AA1519" s="6"/>
      <c r="AB1519" s="6"/>
    </row>
    <row r="1520" spans="18:28" x14ac:dyDescent="0.2">
      <c r="R1520" s="11"/>
      <c r="Y1520" s="11"/>
      <c r="AA1520" s="6"/>
      <c r="AB1520" s="6"/>
    </row>
    <row r="1521" spans="18:28" x14ac:dyDescent="0.2">
      <c r="R1521" s="11"/>
      <c r="Y1521" s="11"/>
      <c r="AA1521" s="6"/>
      <c r="AB1521" s="6"/>
    </row>
    <row r="1522" spans="18:28" x14ac:dyDescent="0.2">
      <c r="R1522" s="11"/>
      <c r="Y1522" s="11"/>
      <c r="AA1522" s="6"/>
      <c r="AB1522" s="6"/>
    </row>
    <row r="1523" spans="18:28" x14ac:dyDescent="0.2">
      <c r="R1523" s="11"/>
      <c r="Y1523" s="11"/>
      <c r="AA1523" s="6"/>
      <c r="AB1523" s="6"/>
    </row>
    <row r="1524" spans="18:28" x14ac:dyDescent="0.2">
      <c r="R1524" s="11"/>
      <c r="Y1524" s="11"/>
      <c r="AA1524" s="6"/>
      <c r="AB1524" s="6"/>
    </row>
    <row r="1525" spans="18:28" x14ac:dyDescent="0.2">
      <c r="R1525" s="11"/>
      <c r="Y1525" s="11"/>
      <c r="AA1525" s="6"/>
      <c r="AB1525" s="6"/>
    </row>
    <row r="1526" spans="18:28" x14ac:dyDescent="0.2">
      <c r="R1526" s="11"/>
      <c r="Y1526" s="11"/>
      <c r="AA1526" s="6"/>
      <c r="AB1526" s="6"/>
    </row>
    <row r="1527" spans="18:28" x14ac:dyDescent="0.2">
      <c r="R1527" s="11"/>
      <c r="Y1527" s="11"/>
      <c r="AA1527" s="6"/>
      <c r="AB1527" s="6"/>
    </row>
    <row r="1528" spans="18:28" x14ac:dyDescent="0.2">
      <c r="R1528" s="11"/>
      <c r="Y1528" s="11"/>
      <c r="AA1528" s="6"/>
      <c r="AB1528" s="6"/>
    </row>
    <row r="1529" spans="18:28" x14ac:dyDescent="0.2">
      <c r="R1529" s="11"/>
      <c r="Y1529" s="11"/>
      <c r="AA1529" s="6"/>
      <c r="AB1529" s="6"/>
    </row>
    <row r="1530" spans="18:28" x14ac:dyDescent="0.2">
      <c r="R1530" s="11"/>
      <c r="Y1530" s="11"/>
      <c r="AA1530" s="6"/>
      <c r="AB1530" s="6"/>
    </row>
    <row r="1531" spans="18:28" x14ac:dyDescent="0.2">
      <c r="R1531" s="11"/>
      <c r="Y1531" s="11"/>
      <c r="AA1531" s="6"/>
      <c r="AB1531" s="6"/>
    </row>
    <row r="1532" spans="18:28" x14ac:dyDescent="0.2">
      <c r="R1532" s="11"/>
      <c r="Y1532" s="11"/>
      <c r="AA1532" s="6"/>
      <c r="AB1532" s="6"/>
    </row>
    <row r="1533" spans="18:28" x14ac:dyDescent="0.2">
      <c r="R1533" s="11"/>
      <c r="Y1533" s="11"/>
      <c r="AA1533" s="6"/>
      <c r="AB1533" s="6"/>
    </row>
    <row r="1534" spans="18:28" x14ac:dyDescent="0.2">
      <c r="R1534" s="11"/>
      <c r="Y1534" s="11"/>
      <c r="AA1534" s="6"/>
      <c r="AB1534" s="6"/>
    </row>
    <row r="1535" spans="18:28" x14ac:dyDescent="0.2">
      <c r="R1535" s="11"/>
      <c r="Y1535" s="11"/>
      <c r="AA1535" s="6"/>
      <c r="AB1535" s="6"/>
    </row>
    <row r="1536" spans="18:28" x14ac:dyDescent="0.2">
      <c r="R1536" s="11"/>
      <c r="Y1536" s="11"/>
      <c r="AA1536" s="6"/>
      <c r="AB1536" s="6"/>
    </row>
    <row r="1537" spans="18:28" x14ac:dyDescent="0.2">
      <c r="R1537" s="11"/>
      <c r="Y1537" s="11"/>
      <c r="AA1537" s="6"/>
      <c r="AB1537" s="6"/>
    </row>
    <row r="1538" spans="18:28" x14ac:dyDescent="0.2">
      <c r="R1538" s="11"/>
      <c r="Y1538" s="11"/>
      <c r="AA1538" s="6"/>
      <c r="AB1538" s="6"/>
    </row>
    <row r="1539" spans="18:28" x14ac:dyDescent="0.2">
      <c r="R1539" s="11"/>
      <c r="Y1539" s="11"/>
      <c r="AA1539" s="6"/>
      <c r="AB1539" s="6"/>
    </row>
    <row r="1540" spans="18:28" x14ac:dyDescent="0.2">
      <c r="R1540" s="11"/>
      <c r="Y1540" s="11"/>
      <c r="AA1540" s="6"/>
      <c r="AB1540" s="6"/>
    </row>
    <row r="1541" spans="18:28" x14ac:dyDescent="0.2">
      <c r="R1541" s="11"/>
      <c r="Y1541" s="11"/>
      <c r="AA1541" s="6"/>
      <c r="AB1541" s="6"/>
    </row>
    <row r="1542" spans="18:28" x14ac:dyDescent="0.2">
      <c r="R1542" s="11"/>
      <c r="Y1542" s="11"/>
      <c r="AA1542" s="6"/>
      <c r="AB1542" s="6"/>
    </row>
    <row r="1543" spans="18:28" x14ac:dyDescent="0.2">
      <c r="R1543" s="11"/>
      <c r="Y1543" s="11"/>
      <c r="AA1543" s="6"/>
      <c r="AB1543" s="6"/>
    </row>
    <row r="1544" spans="18:28" x14ac:dyDescent="0.2">
      <c r="R1544" s="11"/>
      <c r="Y1544" s="11"/>
      <c r="AA1544" s="6"/>
      <c r="AB1544" s="6"/>
    </row>
    <row r="1545" spans="18:28" x14ac:dyDescent="0.2">
      <c r="R1545" s="11"/>
      <c r="Y1545" s="11"/>
      <c r="AA1545" s="6"/>
      <c r="AB1545" s="6"/>
    </row>
    <row r="1546" spans="18:28" x14ac:dyDescent="0.2">
      <c r="R1546" s="11"/>
      <c r="Y1546" s="11"/>
      <c r="AA1546" s="6"/>
      <c r="AB1546" s="6"/>
    </row>
    <row r="1547" spans="18:28" x14ac:dyDescent="0.2">
      <c r="R1547" s="11"/>
      <c r="Y1547" s="11"/>
      <c r="AA1547" s="6"/>
      <c r="AB1547" s="6"/>
    </row>
    <row r="1548" spans="18:28" x14ac:dyDescent="0.2">
      <c r="R1548" s="11"/>
      <c r="Y1548" s="11"/>
      <c r="AA1548" s="6"/>
      <c r="AB1548" s="6"/>
    </row>
    <row r="1549" spans="18:28" x14ac:dyDescent="0.2">
      <c r="R1549" s="11"/>
      <c r="Y1549" s="11"/>
      <c r="AA1549" s="6"/>
      <c r="AB1549" s="6"/>
    </row>
    <row r="1550" spans="18:28" x14ac:dyDescent="0.2">
      <c r="R1550" s="11"/>
      <c r="Y1550" s="11"/>
      <c r="AA1550" s="6"/>
      <c r="AB1550" s="6"/>
    </row>
    <row r="1551" spans="18:28" x14ac:dyDescent="0.2">
      <c r="R1551" s="11"/>
      <c r="Y1551" s="11"/>
      <c r="AA1551" s="6"/>
      <c r="AB1551" s="6"/>
    </row>
    <row r="1552" spans="18:28" x14ac:dyDescent="0.2">
      <c r="R1552" s="11"/>
      <c r="Y1552" s="11"/>
      <c r="AA1552" s="6"/>
      <c r="AB1552" s="6"/>
    </row>
    <row r="1553" spans="18:28" x14ac:dyDescent="0.2">
      <c r="R1553" s="11"/>
      <c r="Y1553" s="11"/>
      <c r="AA1553" s="6"/>
      <c r="AB1553" s="6"/>
    </row>
    <row r="1554" spans="18:28" x14ac:dyDescent="0.2">
      <c r="R1554" s="11"/>
      <c r="Y1554" s="11"/>
      <c r="AA1554" s="6"/>
      <c r="AB1554" s="6"/>
    </row>
    <row r="1555" spans="18:28" x14ac:dyDescent="0.2">
      <c r="R1555" s="11"/>
      <c r="Y1555" s="11"/>
      <c r="AA1555" s="6"/>
      <c r="AB1555" s="6"/>
    </row>
    <row r="1556" spans="18:28" x14ac:dyDescent="0.2">
      <c r="R1556" s="11"/>
      <c r="Y1556" s="11"/>
      <c r="AA1556" s="6"/>
      <c r="AB1556" s="6"/>
    </row>
    <row r="1557" spans="18:28" x14ac:dyDescent="0.2">
      <c r="R1557" s="11"/>
      <c r="Y1557" s="11"/>
      <c r="AA1557" s="6"/>
      <c r="AB1557" s="6"/>
    </row>
    <row r="1558" spans="18:28" x14ac:dyDescent="0.2">
      <c r="R1558" s="11"/>
      <c r="Y1558" s="11"/>
      <c r="AA1558" s="6"/>
      <c r="AB1558" s="6"/>
    </row>
    <row r="1559" spans="18:28" x14ac:dyDescent="0.2">
      <c r="R1559" s="11"/>
      <c r="Y1559" s="11"/>
      <c r="AA1559" s="6"/>
      <c r="AB1559" s="6"/>
    </row>
    <row r="1560" spans="18:28" x14ac:dyDescent="0.2">
      <c r="R1560" s="11"/>
      <c r="Y1560" s="11"/>
      <c r="AA1560" s="6"/>
      <c r="AB1560" s="6"/>
    </row>
    <row r="1561" spans="18:28" x14ac:dyDescent="0.2">
      <c r="R1561" s="11"/>
      <c r="Y1561" s="11"/>
      <c r="AA1561" s="6"/>
      <c r="AB1561" s="6"/>
    </row>
    <row r="1562" spans="18:28" x14ac:dyDescent="0.2">
      <c r="R1562" s="11"/>
      <c r="Y1562" s="11"/>
      <c r="AA1562" s="6"/>
      <c r="AB1562" s="6"/>
    </row>
    <row r="1563" spans="18:28" x14ac:dyDescent="0.2">
      <c r="R1563" s="11"/>
      <c r="Y1563" s="11"/>
      <c r="AA1563" s="6"/>
      <c r="AB1563" s="6"/>
    </row>
    <row r="1564" spans="18:28" x14ac:dyDescent="0.2">
      <c r="R1564" s="11"/>
      <c r="Y1564" s="11"/>
      <c r="AA1564" s="6"/>
      <c r="AB1564" s="6"/>
    </row>
    <row r="1565" spans="18:28" x14ac:dyDescent="0.2">
      <c r="R1565" s="11"/>
      <c r="Y1565" s="11"/>
      <c r="AA1565" s="6"/>
      <c r="AB1565" s="6"/>
    </row>
    <row r="1566" spans="18:28" x14ac:dyDescent="0.2">
      <c r="R1566" s="11"/>
      <c r="Y1566" s="11"/>
      <c r="AA1566" s="6"/>
      <c r="AB1566" s="6"/>
    </row>
    <row r="1567" spans="18:28" x14ac:dyDescent="0.2">
      <c r="R1567" s="11"/>
      <c r="Y1567" s="11"/>
      <c r="AA1567" s="6"/>
      <c r="AB1567" s="6"/>
    </row>
    <row r="1568" spans="18:28" x14ac:dyDescent="0.2">
      <c r="R1568" s="11"/>
      <c r="Y1568" s="11"/>
      <c r="AA1568" s="6"/>
      <c r="AB1568" s="6"/>
    </row>
    <row r="1569" spans="18:28" x14ac:dyDescent="0.2">
      <c r="R1569" s="11"/>
      <c r="Y1569" s="11"/>
      <c r="AA1569" s="6"/>
      <c r="AB1569" s="6"/>
    </row>
    <row r="1570" spans="18:28" x14ac:dyDescent="0.2">
      <c r="R1570" s="11"/>
      <c r="Y1570" s="11"/>
      <c r="AA1570" s="6"/>
      <c r="AB1570" s="6"/>
    </row>
    <row r="1571" spans="18:28" x14ac:dyDescent="0.2">
      <c r="R1571" s="11"/>
      <c r="Y1571" s="11"/>
      <c r="AA1571" s="6"/>
      <c r="AB1571" s="6"/>
    </row>
    <row r="1572" spans="18:28" x14ac:dyDescent="0.2">
      <c r="R1572" s="11"/>
      <c r="Y1572" s="11"/>
      <c r="AA1572" s="6"/>
      <c r="AB1572" s="6"/>
    </row>
    <row r="1573" spans="18:28" x14ac:dyDescent="0.2">
      <c r="R1573" s="11"/>
      <c r="Y1573" s="11"/>
      <c r="AA1573" s="6"/>
      <c r="AB1573" s="6"/>
    </row>
    <row r="1574" spans="18:28" x14ac:dyDescent="0.2">
      <c r="R1574" s="11"/>
      <c r="Y1574" s="11"/>
      <c r="AA1574" s="6"/>
      <c r="AB1574" s="6"/>
    </row>
    <row r="1575" spans="18:28" x14ac:dyDescent="0.2">
      <c r="R1575" s="11"/>
      <c r="Y1575" s="11"/>
      <c r="AA1575" s="6"/>
      <c r="AB1575" s="6"/>
    </row>
    <row r="1576" spans="18:28" x14ac:dyDescent="0.2">
      <c r="R1576" s="11"/>
      <c r="Y1576" s="11"/>
      <c r="AA1576" s="6"/>
      <c r="AB1576" s="6"/>
    </row>
    <row r="1577" spans="18:28" x14ac:dyDescent="0.2">
      <c r="R1577" s="11"/>
      <c r="Y1577" s="11"/>
      <c r="AA1577" s="6"/>
      <c r="AB1577" s="6"/>
    </row>
    <row r="1578" spans="18:28" x14ac:dyDescent="0.2">
      <c r="R1578" s="11"/>
      <c r="Y1578" s="11"/>
      <c r="AA1578" s="6"/>
      <c r="AB1578" s="6"/>
    </row>
    <row r="1579" spans="18:28" x14ac:dyDescent="0.2">
      <c r="R1579" s="11"/>
      <c r="Y1579" s="11"/>
      <c r="AA1579" s="6"/>
      <c r="AB1579" s="6"/>
    </row>
    <row r="1580" spans="18:28" x14ac:dyDescent="0.2">
      <c r="R1580" s="11"/>
      <c r="Y1580" s="11"/>
      <c r="AA1580" s="6"/>
      <c r="AB1580" s="6"/>
    </row>
    <row r="1581" spans="18:28" x14ac:dyDescent="0.2">
      <c r="R1581" s="11"/>
      <c r="Y1581" s="11"/>
      <c r="AA1581" s="6"/>
      <c r="AB1581" s="6"/>
    </row>
    <row r="1582" spans="18:28" x14ac:dyDescent="0.2">
      <c r="R1582" s="11"/>
      <c r="Y1582" s="11"/>
      <c r="AA1582" s="6"/>
      <c r="AB1582" s="6"/>
    </row>
    <row r="1583" spans="18:28" x14ac:dyDescent="0.2">
      <c r="R1583" s="11"/>
      <c r="Y1583" s="11"/>
      <c r="AA1583" s="6"/>
      <c r="AB1583" s="6"/>
    </row>
    <row r="1584" spans="18:28" x14ac:dyDescent="0.2">
      <c r="R1584" s="11"/>
      <c r="Y1584" s="11"/>
      <c r="AA1584" s="6"/>
      <c r="AB1584" s="6"/>
    </row>
    <row r="1585" spans="18:28" x14ac:dyDescent="0.2">
      <c r="R1585" s="11"/>
      <c r="Y1585" s="11"/>
      <c r="AA1585" s="6"/>
      <c r="AB1585" s="6"/>
    </row>
    <row r="1586" spans="18:28" x14ac:dyDescent="0.2">
      <c r="R1586" s="11"/>
      <c r="Y1586" s="11"/>
      <c r="AA1586" s="6"/>
      <c r="AB1586" s="6"/>
    </row>
    <row r="1587" spans="18:28" x14ac:dyDescent="0.2">
      <c r="R1587" s="11"/>
      <c r="Y1587" s="11"/>
      <c r="AA1587" s="6"/>
      <c r="AB1587" s="6"/>
    </row>
    <row r="1588" spans="18:28" x14ac:dyDescent="0.2">
      <c r="R1588" s="11"/>
      <c r="Y1588" s="11"/>
      <c r="AA1588" s="6"/>
      <c r="AB1588" s="6"/>
    </row>
    <row r="1589" spans="18:28" x14ac:dyDescent="0.2">
      <c r="R1589" s="11"/>
      <c r="Y1589" s="11"/>
      <c r="AA1589" s="6"/>
      <c r="AB1589" s="6"/>
    </row>
    <row r="1590" spans="18:28" x14ac:dyDescent="0.2">
      <c r="R1590" s="11"/>
      <c r="Y1590" s="11"/>
      <c r="AA1590" s="6"/>
      <c r="AB1590" s="6"/>
    </row>
    <row r="1591" spans="18:28" x14ac:dyDescent="0.2">
      <c r="R1591" s="11"/>
      <c r="Y1591" s="11"/>
      <c r="AA1591" s="6"/>
      <c r="AB1591" s="6"/>
    </row>
    <row r="1592" spans="18:28" x14ac:dyDescent="0.2">
      <c r="R1592" s="11"/>
      <c r="Y1592" s="11"/>
      <c r="AA1592" s="6"/>
      <c r="AB1592" s="6"/>
    </row>
    <row r="1593" spans="18:28" x14ac:dyDescent="0.2">
      <c r="R1593" s="11"/>
      <c r="Y1593" s="11"/>
      <c r="AA1593" s="6"/>
      <c r="AB1593" s="6"/>
    </row>
    <row r="1594" spans="18:28" x14ac:dyDescent="0.2">
      <c r="R1594" s="11"/>
      <c r="Y1594" s="11"/>
      <c r="AA1594" s="6"/>
      <c r="AB1594" s="6"/>
    </row>
    <row r="1595" spans="18:28" x14ac:dyDescent="0.2">
      <c r="R1595" s="11"/>
      <c r="Y1595" s="11"/>
      <c r="AA1595" s="6"/>
      <c r="AB1595" s="6"/>
    </row>
    <row r="1596" spans="18:28" x14ac:dyDescent="0.2">
      <c r="R1596" s="11"/>
      <c r="Y1596" s="11"/>
      <c r="AA1596" s="6"/>
      <c r="AB1596" s="6"/>
    </row>
    <row r="1597" spans="18:28" x14ac:dyDescent="0.2">
      <c r="R1597" s="11"/>
      <c r="Y1597" s="11"/>
      <c r="AA1597" s="6"/>
      <c r="AB1597" s="6"/>
    </row>
    <row r="1598" spans="18:28" x14ac:dyDescent="0.2">
      <c r="R1598" s="11"/>
      <c r="Y1598" s="11"/>
      <c r="AA1598" s="6"/>
      <c r="AB1598" s="6"/>
    </row>
    <row r="1599" spans="18:28" x14ac:dyDescent="0.2">
      <c r="R1599" s="11"/>
      <c r="Y1599" s="11"/>
      <c r="AA1599" s="6"/>
      <c r="AB1599" s="6"/>
    </row>
    <row r="1600" spans="18:28" x14ac:dyDescent="0.2">
      <c r="R1600" s="11"/>
      <c r="Y1600" s="11"/>
      <c r="AA1600" s="6"/>
      <c r="AB1600" s="6"/>
    </row>
    <row r="1601" spans="18:28" x14ac:dyDescent="0.2">
      <c r="R1601" s="11"/>
      <c r="Y1601" s="11"/>
      <c r="AA1601" s="6"/>
      <c r="AB1601" s="6"/>
    </row>
    <row r="1602" spans="18:28" x14ac:dyDescent="0.2">
      <c r="R1602" s="11"/>
      <c r="Y1602" s="11"/>
      <c r="AA1602" s="6"/>
      <c r="AB1602" s="6"/>
    </row>
    <row r="1603" spans="18:28" x14ac:dyDescent="0.2">
      <c r="R1603" s="11"/>
      <c r="Y1603" s="11"/>
      <c r="AA1603" s="6"/>
      <c r="AB1603" s="6"/>
    </row>
    <row r="1604" spans="18:28" x14ac:dyDescent="0.2">
      <c r="R1604" s="11"/>
      <c r="Y1604" s="11"/>
      <c r="AA1604" s="6"/>
      <c r="AB1604" s="6"/>
    </row>
    <row r="1605" spans="18:28" x14ac:dyDescent="0.2">
      <c r="R1605" s="11"/>
      <c r="Y1605" s="11"/>
      <c r="AA1605" s="6"/>
      <c r="AB1605" s="6"/>
    </row>
    <row r="1606" spans="18:28" x14ac:dyDescent="0.2">
      <c r="R1606" s="11"/>
      <c r="Y1606" s="11"/>
      <c r="AA1606" s="6"/>
      <c r="AB1606" s="6"/>
    </row>
    <row r="1607" spans="18:28" x14ac:dyDescent="0.2">
      <c r="R1607" s="11"/>
      <c r="Y1607" s="11"/>
      <c r="AA1607" s="6"/>
      <c r="AB1607" s="6"/>
    </row>
    <row r="1608" spans="18:28" x14ac:dyDescent="0.2">
      <c r="R1608" s="11"/>
      <c r="Y1608" s="11"/>
      <c r="AA1608" s="6"/>
      <c r="AB1608" s="6"/>
    </row>
    <row r="1609" spans="18:28" x14ac:dyDescent="0.2">
      <c r="R1609" s="11"/>
      <c r="Y1609" s="11"/>
      <c r="AA1609" s="6"/>
      <c r="AB1609" s="6"/>
    </row>
    <row r="1610" spans="18:28" x14ac:dyDescent="0.2">
      <c r="R1610" s="11"/>
      <c r="Y1610" s="11"/>
      <c r="AA1610" s="6"/>
      <c r="AB1610" s="6"/>
    </row>
    <row r="1611" spans="18:28" x14ac:dyDescent="0.2">
      <c r="R1611" s="11"/>
      <c r="Y1611" s="11"/>
      <c r="AA1611" s="6"/>
      <c r="AB1611" s="6"/>
    </row>
    <row r="1612" spans="18:28" x14ac:dyDescent="0.2">
      <c r="R1612" s="11"/>
      <c r="Y1612" s="11"/>
      <c r="AA1612" s="6"/>
      <c r="AB1612" s="6"/>
    </row>
    <row r="1613" spans="18:28" x14ac:dyDescent="0.2">
      <c r="R1613" s="11"/>
      <c r="Y1613" s="11"/>
      <c r="AA1613" s="6"/>
      <c r="AB1613" s="6"/>
    </row>
    <row r="1614" spans="18:28" x14ac:dyDescent="0.2">
      <c r="R1614" s="11"/>
      <c r="Y1614" s="11"/>
      <c r="AA1614" s="6"/>
      <c r="AB1614" s="6"/>
    </row>
    <row r="1615" spans="18:28" x14ac:dyDescent="0.2">
      <c r="R1615" s="11"/>
      <c r="Y1615" s="11"/>
      <c r="AA1615" s="6"/>
      <c r="AB1615" s="6"/>
    </row>
    <row r="1616" spans="18:28" x14ac:dyDescent="0.2">
      <c r="R1616" s="11"/>
      <c r="Y1616" s="11"/>
      <c r="AA1616" s="6"/>
      <c r="AB1616" s="6"/>
    </row>
    <row r="1617" spans="18:28" x14ac:dyDescent="0.2">
      <c r="R1617" s="11"/>
      <c r="Y1617" s="11"/>
      <c r="AA1617" s="6"/>
      <c r="AB1617" s="6"/>
    </row>
    <row r="1618" spans="18:28" x14ac:dyDescent="0.2">
      <c r="R1618" s="11"/>
      <c r="Y1618" s="11"/>
      <c r="AA1618" s="6"/>
      <c r="AB1618" s="6"/>
    </row>
    <row r="1619" spans="18:28" x14ac:dyDescent="0.2">
      <c r="R1619" s="11"/>
      <c r="Y1619" s="11"/>
      <c r="AA1619" s="6"/>
      <c r="AB1619" s="6"/>
    </row>
    <row r="1620" spans="18:28" x14ac:dyDescent="0.2">
      <c r="R1620" s="11"/>
      <c r="Y1620" s="11"/>
      <c r="AA1620" s="6"/>
      <c r="AB1620" s="6"/>
    </row>
    <row r="1621" spans="18:28" x14ac:dyDescent="0.2">
      <c r="R1621" s="11"/>
      <c r="Y1621" s="11"/>
      <c r="AA1621" s="6"/>
      <c r="AB1621" s="6"/>
    </row>
    <row r="1622" spans="18:28" x14ac:dyDescent="0.2">
      <c r="R1622" s="11"/>
      <c r="Y1622" s="11"/>
      <c r="AA1622" s="6"/>
      <c r="AB1622" s="6"/>
    </row>
    <row r="1623" spans="18:28" x14ac:dyDescent="0.2">
      <c r="R1623" s="11"/>
      <c r="Y1623" s="11"/>
      <c r="AA1623" s="6"/>
      <c r="AB1623" s="6"/>
    </row>
    <row r="1624" spans="18:28" x14ac:dyDescent="0.2">
      <c r="R1624" s="11"/>
      <c r="Y1624" s="11"/>
      <c r="AA1624" s="6"/>
      <c r="AB1624" s="6"/>
    </row>
    <row r="1625" spans="18:28" x14ac:dyDescent="0.2">
      <c r="R1625" s="11"/>
      <c r="Y1625" s="11"/>
      <c r="AA1625" s="6"/>
      <c r="AB1625" s="6"/>
    </row>
    <row r="1626" spans="18:28" x14ac:dyDescent="0.2">
      <c r="R1626" s="11"/>
      <c r="Y1626" s="11"/>
      <c r="AA1626" s="6"/>
      <c r="AB1626" s="6"/>
    </row>
    <row r="1627" spans="18:28" x14ac:dyDescent="0.2">
      <c r="R1627" s="11"/>
      <c r="Y1627" s="11"/>
      <c r="AA1627" s="6"/>
      <c r="AB1627" s="6"/>
    </row>
    <row r="1628" spans="18:28" x14ac:dyDescent="0.2">
      <c r="R1628" s="11"/>
      <c r="Y1628" s="11"/>
      <c r="AA1628" s="6"/>
      <c r="AB1628" s="6"/>
    </row>
    <row r="1629" spans="18:28" x14ac:dyDescent="0.2">
      <c r="R1629" s="11"/>
      <c r="Y1629" s="11"/>
      <c r="AA1629" s="6"/>
      <c r="AB1629" s="6"/>
    </row>
    <row r="1630" spans="18:28" x14ac:dyDescent="0.2">
      <c r="R1630" s="11"/>
      <c r="Y1630" s="11"/>
      <c r="AA1630" s="6"/>
      <c r="AB1630" s="6"/>
    </row>
    <row r="1631" spans="18:28" x14ac:dyDescent="0.2">
      <c r="R1631" s="11"/>
      <c r="Y1631" s="11"/>
      <c r="AA1631" s="6"/>
      <c r="AB1631" s="6"/>
    </row>
    <row r="1632" spans="18:28" x14ac:dyDescent="0.2">
      <c r="R1632" s="11"/>
      <c r="Y1632" s="11"/>
      <c r="AA1632" s="6"/>
      <c r="AB1632" s="6"/>
    </row>
    <row r="1633" spans="18:28" x14ac:dyDescent="0.2">
      <c r="R1633" s="11"/>
      <c r="Y1633" s="11"/>
      <c r="AA1633" s="6"/>
      <c r="AB1633" s="6"/>
    </row>
    <row r="1634" spans="18:28" x14ac:dyDescent="0.2">
      <c r="R1634" s="11"/>
      <c r="Y1634" s="11"/>
      <c r="AA1634" s="6"/>
      <c r="AB1634" s="6"/>
    </row>
    <row r="1635" spans="18:28" x14ac:dyDescent="0.2">
      <c r="R1635" s="11"/>
      <c r="Y1635" s="11"/>
      <c r="AA1635" s="6"/>
      <c r="AB1635" s="6"/>
    </row>
    <row r="1636" spans="18:28" x14ac:dyDescent="0.2">
      <c r="R1636" s="11"/>
      <c r="Y1636" s="11"/>
      <c r="AA1636" s="6"/>
      <c r="AB1636" s="6"/>
    </row>
    <row r="1637" spans="18:28" x14ac:dyDescent="0.2">
      <c r="R1637" s="11"/>
      <c r="Y1637" s="11"/>
      <c r="AA1637" s="6"/>
      <c r="AB1637" s="6"/>
    </row>
    <row r="1638" spans="18:28" x14ac:dyDescent="0.2">
      <c r="R1638" s="11"/>
      <c r="Y1638" s="11"/>
      <c r="AA1638" s="6"/>
      <c r="AB1638" s="6"/>
    </row>
    <row r="1639" spans="18:28" x14ac:dyDescent="0.2">
      <c r="R1639" s="11"/>
      <c r="Y1639" s="11"/>
      <c r="AA1639" s="6"/>
      <c r="AB1639" s="6"/>
    </row>
    <row r="1640" spans="18:28" x14ac:dyDescent="0.2">
      <c r="R1640" s="11"/>
      <c r="Y1640" s="11"/>
      <c r="AA1640" s="6"/>
      <c r="AB1640" s="6"/>
    </row>
    <row r="1641" spans="18:28" x14ac:dyDescent="0.2">
      <c r="R1641" s="11"/>
      <c r="Y1641" s="11"/>
      <c r="AA1641" s="6"/>
      <c r="AB1641" s="6"/>
    </row>
    <row r="1642" spans="18:28" x14ac:dyDescent="0.2">
      <c r="R1642" s="11"/>
      <c r="Y1642" s="11"/>
      <c r="AA1642" s="6"/>
      <c r="AB1642" s="6"/>
    </row>
    <row r="1643" spans="18:28" x14ac:dyDescent="0.2">
      <c r="R1643" s="11"/>
      <c r="Y1643" s="11"/>
      <c r="AA1643" s="6"/>
      <c r="AB1643" s="6"/>
    </row>
    <row r="1644" spans="18:28" x14ac:dyDescent="0.2">
      <c r="R1644" s="11"/>
      <c r="Y1644" s="11"/>
      <c r="AA1644" s="6"/>
      <c r="AB1644" s="6"/>
    </row>
    <row r="1645" spans="18:28" x14ac:dyDescent="0.2">
      <c r="R1645" s="11"/>
      <c r="Y1645" s="11"/>
      <c r="AA1645" s="6"/>
      <c r="AB1645" s="6"/>
    </row>
    <row r="1646" spans="18:28" x14ac:dyDescent="0.2">
      <c r="R1646" s="11"/>
      <c r="Y1646" s="11"/>
      <c r="AA1646" s="6"/>
      <c r="AB1646" s="6"/>
    </row>
    <row r="1647" spans="18:28" x14ac:dyDescent="0.2">
      <c r="R1647" s="11"/>
      <c r="Y1647" s="11"/>
      <c r="AA1647" s="6"/>
      <c r="AB1647" s="6"/>
    </row>
    <row r="1648" spans="18:28" x14ac:dyDescent="0.2">
      <c r="R1648" s="11"/>
      <c r="Y1648" s="11"/>
      <c r="AA1648" s="6"/>
      <c r="AB1648" s="6"/>
    </row>
    <row r="1649" spans="18:28" x14ac:dyDescent="0.2">
      <c r="R1649" s="11"/>
      <c r="Y1649" s="11"/>
      <c r="AA1649" s="6"/>
      <c r="AB1649" s="6"/>
    </row>
    <row r="1650" spans="18:28" x14ac:dyDescent="0.2">
      <c r="R1650" s="11"/>
      <c r="Y1650" s="11"/>
      <c r="AA1650" s="6"/>
      <c r="AB1650" s="6"/>
    </row>
    <row r="1651" spans="18:28" x14ac:dyDescent="0.2">
      <c r="R1651" s="11"/>
      <c r="Y1651" s="11"/>
      <c r="AA1651" s="6"/>
      <c r="AB1651" s="6"/>
    </row>
    <row r="1652" spans="18:28" x14ac:dyDescent="0.2">
      <c r="R1652" s="11"/>
      <c r="Y1652" s="11"/>
      <c r="AA1652" s="6"/>
      <c r="AB1652" s="6"/>
    </row>
    <row r="1653" spans="18:28" x14ac:dyDescent="0.2">
      <c r="R1653" s="11"/>
      <c r="Y1653" s="11"/>
      <c r="AA1653" s="6"/>
      <c r="AB1653" s="6"/>
    </row>
    <row r="1654" spans="18:28" x14ac:dyDescent="0.2">
      <c r="R1654" s="11"/>
      <c r="Y1654" s="11"/>
      <c r="AA1654" s="6"/>
      <c r="AB1654" s="6"/>
    </row>
    <row r="1655" spans="18:28" x14ac:dyDescent="0.2">
      <c r="R1655" s="11"/>
      <c r="Y1655" s="11"/>
      <c r="AA1655" s="6"/>
      <c r="AB1655" s="6"/>
    </row>
    <row r="1656" spans="18:28" x14ac:dyDescent="0.2">
      <c r="R1656" s="11"/>
      <c r="Y1656" s="11"/>
      <c r="AA1656" s="6"/>
      <c r="AB1656" s="6"/>
    </row>
    <row r="1657" spans="18:28" x14ac:dyDescent="0.2">
      <c r="R1657" s="11"/>
      <c r="Y1657" s="11"/>
      <c r="AA1657" s="6"/>
      <c r="AB1657" s="6"/>
    </row>
    <row r="1658" spans="18:28" x14ac:dyDescent="0.2">
      <c r="R1658" s="11"/>
      <c r="Y1658" s="11"/>
      <c r="AA1658" s="6"/>
      <c r="AB1658" s="6"/>
    </row>
    <row r="1659" spans="18:28" x14ac:dyDescent="0.2">
      <c r="R1659" s="11"/>
      <c r="Y1659" s="11"/>
      <c r="AA1659" s="6"/>
      <c r="AB1659" s="6"/>
    </row>
    <row r="1660" spans="18:28" x14ac:dyDescent="0.2">
      <c r="R1660" s="11"/>
      <c r="Y1660" s="11"/>
      <c r="AA1660" s="6"/>
      <c r="AB1660" s="6"/>
    </row>
    <row r="1661" spans="18:28" x14ac:dyDescent="0.2">
      <c r="R1661" s="11"/>
      <c r="Y1661" s="11"/>
      <c r="AA1661" s="6"/>
      <c r="AB1661" s="6"/>
    </row>
    <row r="1662" spans="18:28" x14ac:dyDescent="0.2">
      <c r="R1662" s="11"/>
      <c r="Y1662" s="11"/>
      <c r="AA1662" s="6"/>
      <c r="AB1662" s="6"/>
    </row>
    <row r="1663" spans="18:28" x14ac:dyDescent="0.2">
      <c r="R1663" s="11"/>
      <c r="Y1663" s="11"/>
      <c r="AA1663" s="6"/>
      <c r="AB1663" s="6"/>
    </row>
    <row r="1664" spans="18:28" x14ac:dyDescent="0.2">
      <c r="R1664" s="11"/>
      <c r="Y1664" s="11"/>
      <c r="AA1664" s="6"/>
      <c r="AB1664" s="6"/>
    </row>
    <row r="1665" spans="18:28" x14ac:dyDescent="0.2">
      <c r="R1665" s="11"/>
      <c r="Y1665" s="11"/>
      <c r="AA1665" s="6"/>
      <c r="AB1665" s="6"/>
    </row>
    <row r="1666" spans="18:28" x14ac:dyDescent="0.2">
      <c r="R1666" s="11"/>
      <c r="Y1666" s="11"/>
      <c r="AA1666" s="6"/>
      <c r="AB1666" s="6"/>
    </row>
    <row r="1667" spans="18:28" x14ac:dyDescent="0.2">
      <c r="R1667" s="11"/>
      <c r="Y1667" s="11"/>
      <c r="AA1667" s="6"/>
      <c r="AB1667" s="6"/>
    </row>
    <row r="1668" spans="18:28" x14ac:dyDescent="0.2">
      <c r="R1668" s="11"/>
      <c r="Y1668" s="11"/>
      <c r="AA1668" s="6"/>
      <c r="AB1668" s="6"/>
    </row>
    <row r="1669" spans="18:28" x14ac:dyDescent="0.2">
      <c r="R1669" s="11"/>
      <c r="Y1669" s="11"/>
      <c r="AA1669" s="6"/>
      <c r="AB1669" s="6"/>
    </row>
    <row r="1670" spans="18:28" x14ac:dyDescent="0.2">
      <c r="R1670" s="11"/>
      <c r="Y1670" s="11"/>
      <c r="AA1670" s="6"/>
      <c r="AB1670" s="6"/>
    </row>
    <row r="1671" spans="18:28" x14ac:dyDescent="0.2">
      <c r="R1671" s="11"/>
      <c r="Y1671" s="11"/>
      <c r="AA1671" s="6"/>
      <c r="AB1671" s="6"/>
    </row>
    <row r="1672" spans="18:28" x14ac:dyDescent="0.2">
      <c r="R1672" s="11"/>
      <c r="Y1672" s="11"/>
      <c r="AA1672" s="6"/>
      <c r="AB1672" s="6"/>
    </row>
    <row r="1673" spans="18:28" x14ac:dyDescent="0.2">
      <c r="R1673" s="11"/>
      <c r="Y1673" s="11"/>
      <c r="AA1673" s="6"/>
      <c r="AB1673" s="6"/>
    </row>
    <row r="1674" spans="18:28" x14ac:dyDescent="0.2">
      <c r="R1674" s="11"/>
      <c r="Y1674" s="11"/>
      <c r="AA1674" s="6"/>
      <c r="AB1674" s="6"/>
    </row>
    <row r="1675" spans="18:28" x14ac:dyDescent="0.2">
      <c r="R1675" s="11"/>
      <c r="Y1675" s="11"/>
      <c r="AA1675" s="6"/>
      <c r="AB1675" s="6"/>
    </row>
    <row r="1676" spans="18:28" x14ac:dyDescent="0.2">
      <c r="R1676" s="11"/>
      <c r="Y1676" s="11"/>
      <c r="AA1676" s="6"/>
      <c r="AB1676" s="6"/>
    </row>
    <row r="1677" spans="18:28" x14ac:dyDescent="0.2">
      <c r="R1677" s="11"/>
      <c r="Y1677" s="11"/>
      <c r="AA1677" s="6"/>
      <c r="AB1677" s="6"/>
    </row>
    <row r="1678" spans="18:28" x14ac:dyDescent="0.2">
      <c r="R1678" s="11"/>
      <c r="Y1678" s="11"/>
      <c r="AA1678" s="6"/>
      <c r="AB1678" s="6"/>
    </row>
    <row r="1679" spans="18:28" x14ac:dyDescent="0.2">
      <c r="R1679" s="11"/>
      <c r="Y1679" s="11"/>
      <c r="AA1679" s="6"/>
      <c r="AB1679" s="6"/>
    </row>
    <row r="1680" spans="18:28" x14ac:dyDescent="0.2">
      <c r="R1680" s="11"/>
      <c r="Y1680" s="11"/>
      <c r="AA1680" s="6"/>
      <c r="AB1680" s="6"/>
    </row>
    <row r="1681" spans="18:28" x14ac:dyDescent="0.2">
      <c r="R1681" s="11"/>
      <c r="Y1681" s="11"/>
      <c r="AA1681" s="6"/>
      <c r="AB1681" s="6"/>
    </row>
    <row r="1682" spans="18:28" x14ac:dyDescent="0.2">
      <c r="R1682" s="11"/>
      <c r="Y1682" s="11"/>
      <c r="AA1682" s="6"/>
      <c r="AB1682" s="6"/>
    </row>
    <row r="1683" spans="18:28" x14ac:dyDescent="0.2">
      <c r="R1683" s="11"/>
      <c r="Y1683" s="11"/>
      <c r="AA1683" s="6"/>
      <c r="AB1683" s="6"/>
    </row>
    <row r="1684" spans="18:28" x14ac:dyDescent="0.2">
      <c r="R1684" s="11"/>
      <c r="Y1684" s="11"/>
      <c r="AA1684" s="6"/>
      <c r="AB1684" s="6"/>
    </row>
    <row r="1685" spans="18:28" x14ac:dyDescent="0.2">
      <c r="R1685" s="11"/>
      <c r="Y1685" s="11"/>
      <c r="AA1685" s="6"/>
      <c r="AB1685" s="6"/>
    </row>
    <row r="1686" spans="18:28" x14ac:dyDescent="0.2">
      <c r="R1686" s="11"/>
      <c r="Y1686" s="11"/>
      <c r="AA1686" s="6"/>
      <c r="AB1686" s="6"/>
    </row>
    <row r="1687" spans="18:28" x14ac:dyDescent="0.2">
      <c r="R1687" s="11"/>
      <c r="Y1687" s="11"/>
      <c r="AA1687" s="6"/>
      <c r="AB1687" s="6"/>
    </row>
    <row r="1688" spans="18:28" x14ac:dyDescent="0.2">
      <c r="R1688" s="11"/>
      <c r="Y1688" s="11"/>
      <c r="AA1688" s="6"/>
      <c r="AB1688" s="6"/>
    </row>
    <row r="1689" spans="18:28" x14ac:dyDescent="0.2">
      <c r="R1689" s="11"/>
      <c r="Y1689" s="11"/>
      <c r="AA1689" s="6"/>
      <c r="AB1689" s="6"/>
    </row>
    <row r="1690" spans="18:28" x14ac:dyDescent="0.2">
      <c r="R1690" s="11"/>
      <c r="Y1690" s="11"/>
      <c r="AA1690" s="6"/>
      <c r="AB1690" s="6"/>
    </row>
    <row r="1691" spans="18:28" x14ac:dyDescent="0.2">
      <c r="R1691" s="11"/>
      <c r="Y1691" s="11"/>
      <c r="AA1691" s="6"/>
      <c r="AB1691" s="6"/>
    </row>
    <row r="1692" spans="18:28" x14ac:dyDescent="0.2">
      <c r="R1692" s="11"/>
      <c r="Y1692" s="11"/>
      <c r="AA1692" s="6"/>
      <c r="AB1692" s="6"/>
    </row>
    <row r="1693" spans="18:28" x14ac:dyDescent="0.2">
      <c r="R1693" s="11"/>
      <c r="Y1693" s="11"/>
      <c r="AA1693" s="6"/>
      <c r="AB1693" s="6"/>
    </row>
    <row r="1694" spans="18:28" x14ac:dyDescent="0.2">
      <c r="R1694" s="11"/>
      <c r="Y1694" s="11"/>
      <c r="AA1694" s="6"/>
      <c r="AB1694" s="6"/>
    </row>
    <row r="1695" spans="18:28" x14ac:dyDescent="0.2">
      <c r="R1695" s="11"/>
      <c r="Y1695" s="11"/>
      <c r="AA1695" s="6"/>
      <c r="AB1695" s="6"/>
    </row>
    <row r="1696" spans="18:28" x14ac:dyDescent="0.2">
      <c r="R1696" s="11"/>
      <c r="Y1696" s="11"/>
      <c r="AA1696" s="6"/>
      <c r="AB1696" s="6"/>
    </row>
    <row r="1697" spans="18:28" x14ac:dyDescent="0.2">
      <c r="R1697" s="11"/>
      <c r="Y1697" s="11"/>
      <c r="AA1697" s="6"/>
      <c r="AB1697" s="6"/>
    </row>
    <row r="1698" spans="18:28" x14ac:dyDescent="0.2">
      <c r="R1698" s="11"/>
      <c r="Y1698" s="11"/>
      <c r="AA1698" s="6"/>
      <c r="AB1698" s="6"/>
    </row>
    <row r="1699" spans="18:28" x14ac:dyDescent="0.2">
      <c r="R1699" s="11"/>
      <c r="Y1699" s="11"/>
      <c r="AA1699" s="6"/>
      <c r="AB1699" s="6"/>
    </row>
    <row r="1700" spans="18:28" x14ac:dyDescent="0.2">
      <c r="R1700" s="11"/>
      <c r="Y1700" s="11"/>
      <c r="AA1700" s="6"/>
      <c r="AB1700" s="6"/>
    </row>
    <row r="1701" spans="18:28" x14ac:dyDescent="0.2">
      <c r="R1701" s="11"/>
      <c r="Y1701" s="11"/>
      <c r="AA1701" s="6"/>
      <c r="AB1701" s="6"/>
    </row>
    <row r="1702" spans="18:28" x14ac:dyDescent="0.2">
      <c r="R1702" s="11"/>
      <c r="Y1702" s="11"/>
      <c r="AA1702" s="6"/>
      <c r="AB1702" s="6"/>
    </row>
    <row r="1703" spans="18:28" x14ac:dyDescent="0.2">
      <c r="R1703" s="11"/>
      <c r="Y1703" s="11"/>
      <c r="AA1703" s="6"/>
      <c r="AB1703" s="6"/>
    </row>
    <row r="1704" spans="18:28" x14ac:dyDescent="0.2">
      <c r="R1704" s="11"/>
      <c r="Y1704" s="11"/>
      <c r="AA1704" s="6"/>
      <c r="AB1704" s="6"/>
    </row>
    <row r="1705" spans="18:28" x14ac:dyDescent="0.2">
      <c r="R1705" s="11"/>
      <c r="Y1705" s="11"/>
      <c r="AA1705" s="6"/>
      <c r="AB1705" s="6"/>
    </row>
    <row r="1706" spans="18:28" x14ac:dyDescent="0.2">
      <c r="R1706" s="11"/>
      <c r="Y1706" s="11"/>
      <c r="AA1706" s="6"/>
      <c r="AB1706" s="6"/>
    </row>
    <row r="1707" spans="18:28" x14ac:dyDescent="0.2">
      <c r="R1707" s="11"/>
      <c r="Y1707" s="11"/>
      <c r="AA1707" s="6"/>
      <c r="AB1707" s="6"/>
    </row>
    <row r="1708" spans="18:28" x14ac:dyDescent="0.2">
      <c r="R1708" s="11"/>
      <c r="Y1708" s="11"/>
      <c r="AA1708" s="6"/>
      <c r="AB1708" s="6"/>
    </row>
    <row r="1709" spans="18:28" x14ac:dyDescent="0.2">
      <c r="R1709" s="11"/>
      <c r="Y1709" s="11"/>
      <c r="AA1709" s="6"/>
      <c r="AB1709" s="6"/>
    </row>
    <row r="1710" spans="18:28" x14ac:dyDescent="0.2">
      <c r="R1710" s="11"/>
      <c r="Y1710" s="11"/>
      <c r="AA1710" s="6"/>
      <c r="AB1710" s="6"/>
    </row>
    <row r="1711" spans="18:28" x14ac:dyDescent="0.2">
      <c r="R1711" s="11"/>
      <c r="Y1711" s="11"/>
      <c r="AA1711" s="6"/>
      <c r="AB1711" s="6"/>
    </row>
    <row r="1712" spans="18:28" x14ac:dyDescent="0.2">
      <c r="R1712" s="11"/>
      <c r="Y1712" s="11"/>
      <c r="AA1712" s="6"/>
      <c r="AB1712" s="6"/>
    </row>
    <row r="1713" spans="18:28" x14ac:dyDescent="0.2">
      <c r="R1713" s="11"/>
      <c r="Y1713" s="11"/>
      <c r="AA1713" s="6"/>
      <c r="AB1713" s="6"/>
    </row>
    <row r="1714" spans="18:28" x14ac:dyDescent="0.2">
      <c r="R1714" s="11"/>
      <c r="Y1714" s="11"/>
      <c r="AA1714" s="6"/>
      <c r="AB1714" s="6"/>
    </row>
    <row r="1715" spans="18:28" x14ac:dyDescent="0.2">
      <c r="R1715" s="11"/>
      <c r="Y1715" s="11"/>
      <c r="AA1715" s="6"/>
      <c r="AB1715" s="6"/>
    </row>
    <row r="1716" spans="18:28" x14ac:dyDescent="0.2">
      <c r="R1716" s="11"/>
      <c r="Y1716" s="11"/>
      <c r="AA1716" s="6"/>
      <c r="AB1716" s="6"/>
    </row>
    <row r="1717" spans="18:28" x14ac:dyDescent="0.2">
      <c r="R1717" s="11"/>
      <c r="Y1717" s="11"/>
      <c r="AA1717" s="6"/>
      <c r="AB1717" s="6"/>
    </row>
    <row r="1718" spans="18:28" x14ac:dyDescent="0.2">
      <c r="R1718" s="11"/>
      <c r="Y1718" s="11"/>
      <c r="AA1718" s="6"/>
      <c r="AB1718" s="6"/>
    </row>
    <row r="1719" spans="18:28" x14ac:dyDescent="0.2">
      <c r="R1719" s="11"/>
      <c r="Y1719" s="11"/>
      <c r="AA1719" s="6"/>
      <c r="AB1719" s="6"/>
    </row>
    <row r="1720" spans="18:28" x14ac:dyDescent="0.2">
      <c r="R1720" s="11"/>
      <c r="Y1720" s="11"/>
      <c r="AA1720" s="6"/>
      <c r="AB1720" s="6"/>
    </row>
    <row r="1721" spans="18:28" x14ac:dyDescent="0.2">
      <c r="R1721" s="11"/>
      <c r="Y1721" s="11"/>
      <c r="AA1721" s="6"/>
      <c r="AB1721" s="6"/>
    </row>
    <row r="1722" spans="18:28" x14ac:dyDescent="0.2">
      <c r="R1722" s="11"/>
      <c r="Y1722" s="11"/>
      <c r="AA1722" s="6"/>
      <c r="AB1722" s="6"/>
    </row>
    <row r="1723" spans="18:28" x14ac:dyDescent="0.2">
      <c r="R1723" s="11"/>
      <c r="Y1723" s="11"/>
      <c r="AA1723" s="6"/>
      <c r="AB1723" s="6"/>
    </row>
    <row r="1724" spans="18:28" x14ac:dyDescent="0.2">
      <c r="R1724" s="11"/>
      <c r="Y1724" s="11"/>
      <c r="AA1724" s="6"/>
      <c r="AB1724" s="6"/>
    </row>
    <row r="1725" spans="18:28" x14ac:dyDescent="0.2">
      <c r="R1725" s="11"/>
      <c r="Y1725" s="11"/>
      <c r="AA1725" s="6"/>
      <c r="AB1725" s="6"/>
    </row>
    <row r="1726" spans="18:28" x14ac:dyDescent="0.2">
      <c r="R1726" s="11"/>
      <c r="Y1726" s="11"/>
      <c r="AA1726" s="6"/>
      <c r="AB1726" s="6"/>
    </row>
    <row r="1727" spans="18:28" x14ac:dyDescent="0.2">
      <c r="R1727" s="11"/>
      <c r="Y1727" s="11"/>
      <c r="AA1727" s="6"/>
      <c r="AB1727" s="6"/>
    </row>
    <row r="1728" spans="18:28" x14ac:dyDescent="0.2">
      <c r="R1728" s="11"/>
      <c r="Y1728" s="11"/>
      <c r="AA1728" s="6"/>
      <c r="AB1728" s="6"/>
    </row>
    <row r="1729" spans="18:28" x14ac:dyDescent="0.2">
      <c r="R1729" s="11"/>
      <c r="Y1729" s="11"/>
      <c r="AA1729" s="6"/>
      <c r="AB1729" s="6"/>
    </row>
    <row r="1730" spans="18:28" x14ac:dyDescent="0.2">
      <c r="R1730" s="11"/>
      <c r="Y1730" s="11"/>
      <c r="AA1730" s="6"/>
      <c r="AB1730" s="6"/>
    </row>
    <row r="1731" spans="18:28" x14ac:dyDescent="0.2">
      <c r="R1731" s="11"/>
      <c r="Y1731" s="11"/>
      <c r="AA1731" s="6"/>
      <c r="AB1731" s="6"/>
    </row>
    <row r="1732" spans="18:28" x14ac:dyDescent="0.2">
      <c r="R1732" s="11"/>
      <c r="Y1732" s="11"/>
      <c r="AA1732" s="6"/>
      <c r="AB1732" s="6"/>
    </row>
    <row r="1733" spans="18:28" x14ac:dyDescent="0.2">
      <c r="R1733" s="11"/>
      <c r="Y1733" s="11"/>
      <c r="AA1733" s="6"/>
      <c r="AB1733" s="6"/>
    </row>
    <row r="1734" spans="18:28" x14ac:dyDescent="0.2">
      <c r="R1734" s="11"/>
      <c r="Y1734" s="11"/>
      <c r="AA1734" s="6"/>
      <c r="AB1734" s="6"/>
    </row>
    <row r="1735" spans="18:28" x14ac:dyDescent="0.2">
      <c r="R1735" s="11"/>
      <c r="Y1735" s="11"/>
      <c r="AA1735" s="6"/>
      <c r="AB1735" s="6"/>
    </row>
    <row r="1736" spans="18:28" x14ac:dyDescent="0.2">
      <c r="R1736" s="11"/>
      <c r="Y1736" s="11"/>
      <c r="AA1736" s="6"/>
      <c r="AB1736" s="6"/>
    </row>
    <row r="1737" spans="18:28" x14ac:dyDescent="0.2">
      <c r="R1737" s="11"/>
      <c r="Y1737" s="11"/>
      <c r="AA1737" s="6"/>
      <c r="AB1737" s="6"/>
    </row>
    <row r="1738" spans="18:28" x14ac:dyDescent="0.2">
      <c r="R1738" s="11"/>
      <c r="Y1738" s="11"/>
      <c r="AA1738" s="6"/>
      <c r="AB1738" s="6"/>
    </row>
    <row r="1739" spans="18:28" x14ac:dyDescent="0.2">
      <c r="R1739" s="11"/>
      <c r="Y1739" s="11"/>
      <c r="AA1739" s="6"/>
      <c r="AB1739" s="6"/>
    </row>
    <row r="1740" spans="18:28" x14ac:dyDescent="0.2">
      <c r="R1740" s="11"/>
      <c r="Y1740" s="11"/>
      <c r="AA1740" s="6"/>
      <c r="AB1740" s="6"/>
    </row>
    <row r="1741" spans="18:28" x14ac:dyDescent="0.2">
      <c r="R1741" s="11"/>
      <c r="Y1741" s="11"/>
      <c r="AA1741" s="6"/>
      <c r="AB1741" s="6"/>
    </row>
    <row r="1742" spans="18:28" x14ac:dyDescent="0.2">
      <c r="R1742" s="11"/>
      <c r="Y1742" s="11"/>
      <c r="AA1742" s="6"/>
      <c r="AB1742" s="6"/>
    </row>
    <row r="1743" spans="18:28" x14ac:dyDescent="0.2">
      <c r="R1743" s="11"/>
      <c r="Y1743" s="11"/>
      <c r="AA1743" s="6"/>
      <c r="AB1743" s="6"/>
    </row>
    <row r="1744" spans="18:28" x14ac:dyDescent="0.2">
      <c r="R1744" s="11"/>
      <c r="Y1744" s="11"/>
      <c r="AA1744" s="6"/>
      <c r="AB1744" s="6"/>
    </row>
    <row r="1745" spans="18:28" x14ac:dyDescent="0.2">
      <c r="R1745" s="11"/>
      <c r="Y1745" s="11"/>
      <c r="AA1745" s="6"/>
      <c r="AB1745" s="6"/>
    </row>
    <row r="1746" spans="18:28" x14ac:dyDescent="0.2">
      <c r="R1746" s="11"/>
      <c r="Y1746" s="11"/>
      <c r="AA1746" s="6"/>
      <c r="AB1746" s="6"/>
    </row>
    <row r="1747" spans="18:28" x14ac:dyDescent="0.2">
      <c r="R1747" s="11"/>
      <c r="Y1747" s="11"/>
      <c r="AA1747" s="6"/>
      <c r="AB1747" s="6"/>
    </row>
    <row r="1748" spans="18:28" x14ac:dyDescent="0.2">
      <c r="R1748" s="11"/>
      <c r="Y1748" s="11"/>
      <c r="AA1748" s="6"/>
      <c r="AB1748" s="6"/>
    </row>
    <row r="1749" spans="18:28" x14ac:dyDescent="0.2">
      <c r="R1749" s="11"/>
      <c r="Y1749" s="11"/>
      <c r="AA1749" s="6"/>
      <c r="AB1749" s="6"/>
    </row>
    <row r="1750" spans="18:28" x14ac:dyDescent="0.2">
      <c r="R1750" s="11"/>
      <c r="Y1750" s="11"/>
      <c r="AA1750" s="6"/>
      <c r="AB1750" s="6"/>
    </row>
    <row r="1751" spans="18:28" x14ac:dyDescent="0.2">
      <c r="R1751" s="11"/>
      <c r="Y1751" s="11"/>
      <c r="AA1751" s="6"/>
      <c r="AB1751" s="6"/>
    </row>
    <row r="1752" spans="18:28" x14ac:dyDescent="0.2">
      <c r="R1752" s="11"/>
      <c r="Y1752" s="11"/>
      <c r="AA1752" s="6"/>
      <c r="AB1752" s="6"/>
    </row>
    <row r="1753" spans="18:28" x14ac:dyDescent="0.2">
      <c r="R1753" s="11"/>
      <c r="Y1753" s="11"/>
      <c r="AA1753" s="6"/>
      <c r="AB1753" s="6"/>
    </row>
    <row r="1754" spans="18:28" x14ac:dyDescent="0.2">
      <c r="R1754" s="11"/>
      <c r="Y1754" s="11"/>
      <c r="AA1754" s="6"/>
      <c r="AB1754" s="6"/>
    </row>
    <row r="1755" spans="18:28" x14ac:dyDescent="0.2">
      <c r="R1755" s="11"/>
      <c r="Y1755" s="11"/>
      <c r="AA1755" s="6"/>
      <c r="AB1755" s="6"/>
    </row>
    <row r="1756" spans="18:28" x14ac:dyDescent="0.2">
      <c r="R1756" s="11"/>
      <c r="Y1756" s="11"/>
      <c r="AA1756" s="6"/>
      <c r="AB1756" s="6"/>
    </row>
    <row r="1757" spans="18:28" x14ac:dyDescent="0.2">
      <c r="R1757" s="11"/>
      <c r="Y1757" s="11"/>
      <c r="AA1757" s="6"/>
      <c r="AB1757" s="6"/>
    </row>
    <row r="1758" spans="18:28" x14ac:dyDescent="0.2">
      <c r="R1758" s="11"/>
      <c r="Y1758" s="11"/>
      <c r="AA1758" s="6"/>
      <c r="AB1758" s="6"/>
    </row>
    <row r="1759" spans="18:28" x14ac:dyDescent="0.2">
      <c r="R1759" s="11"/>
      <c r="Y1759" s="11"/>
      <c r="AA1759" s="6"/>
      <c r="AB1759" s="6"/>
    </row>
    <row r="1760" spans="18:28" x14ac:dyDescent="0.2">
      <c r="R1760" s="11"/>
      <c r="Y1760" s="11"/>
      <c r="AA1760" s="6"/>
      <c r="AB1760" s="6"/>
    </row>
    <row r="1761" spans="18:28" x14ac:dyDescent="0.2">
      <c r="R1761" s="11"/>
      <c r="Y1761" s="11"/>
      <c r="AA1761" s="6"/>
      <c r="AB1761" s="6"/>
    </row>
    <row r="1762" spans="18:28" x14ac:dyDescent="0.2">
      <c r="R1762" s="11"/>
      <c r="Y1762" s="11"/>
      <c r="AA1762" s="6"/>
      <c r="AB1762" s="6"/>
    </row>
    <row r="1763" spans="18:28" x14ac:dyDescent="0.2">
      <c r="R1763" s="11"/>
      <c r="Y1763" s="11"/>
      <c r="AA1763" s="6"/>
      <c r="AB1763" s="6"/>
    </row>
    <row r="1764" spans="18:28" x14ac:dyDescent="0.2">
      <c r="R1764" s="11"/>
      <c r="Y1764" s="11"/>
      <c r="AA1764" s="6"/>
      <c r="AB1764" s="6"/>
    </row>
    <row r="1765" spans="18:28" x14ac:dyDescent="0.2">
      <c r="R1765" s="11"/>
      <c r="Y1765" s="11"/>
      <c r="AA1765" s="6"/>
      <c r="AB1765" s="6"/>
    </row>
    <row r="1766" spans="18:28" x14ac:dyDescent="0.2">
      <c r="R1766" s="11"/>
      <c r="Y1766" s="11"/>
      <c r="AA1766" s="6"/>
      <c r="AB1766" s="6"/>
    </row>
    <row r="1767" spans="18:28" x14ac:dyDescent="0.2">
      <c r="R1767" s="11"/>
      <c r="Y1767" s="11"/>
      <c r="AA1767" s="6"/>
      <c r="AB1767" s="6"/>
    </row>
    <row r="1768" spans="18:28" x14ac:dyDescent="0.2">
      <c r="R1768" s="11"/>
      <c r="Y1768" s="11"/>
      <c r="AA1768" s="6"/>
      <c r="AB1768" s="6"/>
    </row>
    <row r="1769" spans="18:28" x14ac:dyDescent="0.2">
      <c r="R1769" s="11"/>
      <c r="Y1769" s="11"/>
      <c r="AA1769" s="6"/>
      <c r="AB1769" s="6"/>
    </row>
    <row r="1770" spans="18:28" x14ac:dyDescent="0.2">
      <c r="R1770" s="11"/>
      <c r="Y1770" s="11"/>
      <c r="AA1770" s="6"/>
      <c r="AB1770" s="6"/>
    </row>
    <row r="1771" spans="18:28" x14ac:dyDescent="0.2">
      <c r="R1771" s="11"/>
      <c r="Y1771" s="11"/>
      <c r="AA1771" s="6"/>
      <c r="AB1771" s="6"/>
    </row>
    <row r="1772" spans="18:28" x14ac:dyDescent="0.2">
      <c r="R1772" s="11"/>
      <c r="Y1772" s="11"/>
      <c r="AA1772" s="6"/>
      <c r="AB1772" s="6"/>
    </row>
    <row r="1773" spans="18:28" x14ac:dyDescent="0.2">
      <c r="R1773" s="11"/>
      <c r="Y1773" s="11"/>
      <c r="AA1773" s="6"/>
      <c r="AB1773" s="6"/>
    </row>
    <row r="1774" spans="18:28" x14ac:dyDescent="0.2">
      <c r="R1774" s="11"/>
      <c r="Y1774" s="11"/>
      <c r="AA1774" s="6"/>
      <c r="AB1774" s="6"/>
    </row>
    <row r="1775" spans="18:28" x14ac:dyDescent="0.2">
      <c r="R1775" s="11"/>
      <c r="Y1775" s="11"/>
      <c r="AA1775" s="6"/>
      <c r="AB1775" s="6"/>
    </row>
    <row r="1776" spans="18:28" x14ac:dyDescent="0.2">
      <c r="R1776" s="11"/>
      <c r="Y1776" s="11"/>
      <c r="AA1776" s="6"/>
      <c r="AB1776" s="6"/>
    </row>
    <row r="1777" spans="18:28" x14ac:dyDescent="0.2">
      <c r="R1777" s="11"/>
      <c r="Y1777" s="11"/>
      <c r="AA1777" s="6"/>
      <c r="AB1777" s="6"/>
    </row>
    <row r="1778" spans="18:28" x14ac:dyDescent="0.2">
      <c r="R1778" s="11"/>
      <c r="Y1778" s="11"/>
      <c r="AA1778" s="6"/>
      <c r="AB1778" s="6"/>
    </row>
    <row r="1779" spans="18:28" x14ac:dyDescent="0.2">
      <c r="R1779" s="11"/>
      <c r="Y1779" s="11"/>
      <c r="AA1779" s="6"/>
      <c r="AB1779" s="6"/>
    </row>
    <row r="1780" spans="18:28" x14ac:dyDescent="0.2">
      <c r="R1780" s="11"/>
      <c r="Y1780" s="11"/>
      <c r="AA1780" s="6"/>
      <c r="AB1780" s="6"/>
    </row>
    <row r="1781" spans="18:28" x14ac:dyDescent="0.2">
      <c r="R1781" s="11"/>
      <c r="Y1781" s="11"/>
      <c r="AA1781" s="6"/>
      <c r="AB1781" s="6"/>
    </row>
    <row r="1782" spans="18:28" x14ac:dyDescent="0.2">
      <c r="R1782" s="11"/>
      <c r="Y1782" s="11"/>
      <c r="AA1782" s="6"/>
      <c r="AB1782" s="6"/>
    </row>
    <row r="1783" spans="18:28" x14ac:dyDescent="0.2">
      <c r="R1783" s="11"/>
      <c r="Y1783" s="11"/>
      <c r="AA1783" s="6"/>
      <c r="AB1783" s="6"/>
    </row>
    <row r="1784" spans="18:28" x14ac:dyDescent="0.2">
      <c r="R1784" s="11"/>
      <c r="Y1784" s="11"/>
      <c r="AA1784" s="6"/>
      <c r="AB1784" s="6"/>
    </row>
    <row r="1785" spans="18:28" x14ac:dyDescent="0.2">
      <c r="R1785" s="11"/>
      <c r="Y1785" s="11"/>
      <c r="AA1785" s="6"/>
      <c r="AB1785" s="6"/>
    </row>
    <row r="1786" spans="18:28" x14ac:dyDescent="0.2">
      <c r="R1786" s="11"/>
      <c r="Y1786" s="11"/>
      <c r="AA1786" s="6"/>
      <c r="AB1786" s="6"/>
    </row>
    <row r="1787" spans="18:28" x14ac:dyDescent="0.2">
      <c r="R1787" s="11"/>
      <c r="Y1787" s="11"/>
      <c r="AA1787" s="6"/>
      <c r="AB1787" s="6"/>
    </row>
    <row r="1788" spans="18:28" x14ac:dyDescent="0.2">
      <c r="R1788" s="11"/>
      <c r="Y1788" s="11"/>
      <c r="AA1788" s="6"/>
      <c r="AB1788" s="6"/>
    </row>
    <row r="1789" spans="18:28" x14ac:dyDescent="0.2">
      <c r="R1789" s="11"/>
      <c r="Y1789" s="11"/>
      <c r="AA1789" s="6"/>
      <c r="AB1789" s="6"/>
    </row>
    <row r="1790" spans="18:28" x14ac:dyDescent="0.2">
      <c r="R1790" s="11"/>
      <c r="Y1790" s="11"/>
      <c r="AA1790" s="6"/>
      <c r="AB1790" s="6"/>
    </row>
    <row r="1791" spans="18:28" x14ac:dyDescent="0.2">
      <c r="R1791" s="11"/>
      <c r="Y1791" s="11"/>
      <c r="AA1791" s="6"/>
      <c r="AB1791" s="6"/>
    </row>
    <row r="1792" spans="18:28" x14ac:dyDescent="0.2">
      <c r="R1792" s="11"/>
      <c r="Y1792" s="11"/>
      <c r="AA1792" s="6"/>
      <c r="AB1792" s="6"/>
    </row>
    <row r="1793" spans="18:28" x14ac:dyDescent="0.2">
      <c r="R1793" s="11"/>
      <c r="Y1793" s="11"/>
      <c r="AA1793" s="6"/>
      <c r="AB1793" s="6"/>
    </row>
    <row r="1794" spans="18:28" x14ac:dyDescent="0.2">
      <c r="R1794" s="11"/>
      <c r="Y1794" s="11"/>
      <c r="AA1794" s="6"/>
      <c r="AB1794" s="6"/>
    </row>
    <row r="1795" spans="18:28" x14ac:dyDescent="0.2">
      <c r="R1795" s="11"/>
      <c r="Y1795" s="11"/>
      <c r="AA1795" s="6"/>
      <c r="AB1795" s="6"/>
    </row>
    <row r="1796" spans="18:28" x14ac:dyDescent="0.2">
      <c r="R1796" s="11"/>
      <c r="Y1796" s="11"/>
      <c r="AA1796" s="6"/>
      <c r="AB1796" s="6"/>
    </row>
    <row r="1797" spans="18:28" x14ac:dyDescent="0.2">
      <c r="R1797" s="11"/>
      <c r="Y1797" s="11"/>
      <c r="AA1797" s="6"/>
      <c r="AB1797" s="6"/>
    </row>
    <row r="1798" spans="18:28" x14ac:dyDescent="0.2">
      <c r="R1798" s="11"/>
      <c r="Y1798" s="11"/>
      <c r="AA1798" s="6"/>
      <c r="AB1798" s="6"/>
    </row>
    <row r="1799" spans="18:28" x14ac:dyDescent="0.2">
      <c r="R1799" s="11"/>
      <c r="Y1799" s="11"/>
      <c r="AA1799" s="6"/>
      <c r="AB1799" s="6"/>
    </row>
    <row r="1800" spans="18:28" x14ac:dyDescent="0.2">
      <c r="R1800" s="11"/>
      <c r="Y1800" s="11"/>
      <c r="AA1800" s="6"/>
      <c r="AB1800" s="6"/>
    </row>
    <row r="1801" spans="18:28" x14ac:dyDescent="0.2">
      <c r="R1801" s="11"/>
      <c r="Y1801" s="11"/>
      <c r="AA1801" s="6"/>
      <c r="AB1801" s="6"/>
    </row>
    <row r="1802" spans="18:28" x14ac:dyDescent="0.2">
      <c r="R1802" s="11"/>
      <c r="Y1802" s="11"/>
      <c r="AA1802" s="6"/>
      <c r="AB1802" s="6"/>
    </row>
    <row r="1803" spans="18:28" x14ac:dyDescent="0.2">
      <c r="R1803" s="11"/>
      <c r="Y1803" s="11"/>
      <c r="AA1803" s="6"/>
      <c r="AB1803" s="6"/>
    </row>
    <row r="1804" spans="18:28" x14ac:dyDescent="0.2">
      <c r="R1804" s="11"/>
      <c r="Y1804" s="11"/>
      <c r="AA1804" s="6"/>
      <c r="AB1804" s="6"/>
    </row>
    <row r="1805" spans="18:28" x14ac:dyDescent="0.2">
      <c r="R1805" s="11"/>
      <c r="Y1805" s="11"/>
      <c r="AA1805" s="6"/>
      <c r="AB1805" s="6"/>
    </row>
    <row r="1806" spans="18:28" x14ac:dyDescent="0.2">
      <c r="R1806" s="11"/>
      <c r="Y1806" s="11"/>
      <c r="AA1806" s="6"/>
      <c r="AB1806" s="6"/>
    </row>
    <row r="1807" spans="18:28" x14ac:dyDescent="0.2">
      <c r="R1807" s="11"/>
      <c r="Y1807" s="11"/>
      <c r="AA1807" s="6"/>
      <c r="AB1807" s="6"/>
    </row>
    <row r="1808" spans="18:28" x14ac:dyDescent="0.2">
      <c r="R1808" s="11"/>
      <c r="Y1808" s="11"/>
      <c r="AA1808" s="6"/>
      <c r="AB1808" s="6"/>
    </row>
    <row r="1809" spans="18:28" x14ac:dyDescent="0.2">
      <c r="R1809" s="11"/>
      <c r="Y1809" s="11"/>
      <c r="AA1809" s="6"/>
      <c r="AB1809" s="6"/>
    </row>
    <row r="1810" spans="18:28" x14ac:dyDescent="0.2">
      <c r="R1810" s="11"/>
      <c r="Y1810" s="11"/>
      <c r="AA1810" s="6"/>
      <c r="AB1810" s="6"/>
    </row>
    <row r="1811" spans="18:28" x14ac:dyDescent="0.2">
      <c r="R1811" s="11"/>
      <c r="Y1811" s="11"/>
      <c r="AA1811" s="6"/>
      <c r="AB1811" s="6"/>
    </row>
    <row r="1812" spans="18:28" x14ac:dyDescent="0.2">
      <c r="R1812" s="11"/>
      <c r="Y1812" s="11"/>
      <c r="AA1812" s="6"/>
      <c r="AB1812" s="6"/>
    </row>
    <row r="1813" spans="18:28" x14ac:dyDescent="0.2">
      <c r="R1813" s="11"/>
      <c r="Y1813" s="11"/>
      <c r="AA1813" s="6"/>
      <c r="AB1813" s="6"/>
    </row>
    <row r="1814" spans="18:28" x14ac:dyDescent="0.2">
      <c r="R1814" s="11"/>
      <c r="Y1814" s="11"/>
      <c r="AA1814" s="6"/>
      <c r="AB1814" s="6"/>
    </row>
    <row r="1815" spans="18:28" x14ac:dyDescent="0.2">
      <c r="R1815" s="11"/>
      <c r="Y1815" s="11"/>
      <c r="AA1815" s="6"/>
      <c r="AB1815" s="6"/>
    </row>
    <row r="1816" spans="18:28" x14ac:dyDescent="0.2">
      <c r="R1816" s="11"/>
      <c r="Y1816" s="11"/>
      <c r="AA1816" s="6"/>
      <c r="AB1816" s="6"/>
    </row>
    <row r="1817" spans="18:28" x14ac:dyDescent="0.2">
      <c r="R1817" s="11"/>
      <c r="Y1817" s="11"/>
      <c r="AA1817" s="6"/>
      <c r="AB1817" s="6"/>
    </row>
    <row r="1818" spans="18:28" x14ac:dyDescent="0.2">
      <c r="R1818" s="11"/>
      <c r="Y1818" s="11"/>
      <c r="AA1818" s="6"/>
      <c r="AB1818" s="6"/>
    </row>
    <row r="1819" spans="18:28" x14ac:dyDescent="0.2">
      <c r="R1819" s="11"/>
      <c r="Y1819" s="11"/>
      <c r="AA1819" s="6"/>
      <c r="AB1819" s="6"/>
    </row>
    <row r="1820" spans="18:28" x14ac:dyDescent="0.2">
      <c r="R1820" s="11"/>
      <c r="Y1820" s="11"/>
      <c r="AA1820" s="6"/>
      <c r="AB1820" s="6"/>
    </row>
    <row r="1821" spans="18:28" x14ac:dyDescent="0.2">
      <c r="R1821" s="11"/>
      <c r="Y1821" s="11"/>
      <c r="AA1821" s="6"/>
      <c r="AB1821" s="6"/>
    </row>
    <row r="1822" spans="18:28" x14ac:dyDescent="0.2">
      <c r="R1822" s="11"/>
      <c r="Y1822" s="11"/>
      <c r="AA1822" s="6"/>
      <c r="AB1822" s="6"/>
    </row>
    <row r="1823" spans="18:28" x14ac:dyDescent="0.2">
      <c r="R1823" s="11"/>
      <c r="Y1823" s="11"/>
      <c r="AA1823" s="6"/>
      <c r="AB1823" s="6"/>
    </row>
    <row r="1824" spans="18:28" x14ac:dyDescent="0.2">
      <c r="R1824" s="11"/>
      <c r="Y1824" s="11"/>
      <c r="AA1824" s="6"/>
      <c r="AB1824" s="6"/>
    </row>
    <row r="1825" spans="18:28" x14ac:dyDescent="0.2">
      <c r="R1825" s="11"/>
      <c r="Y1825" s="11"/>
      <c r="AA1825" s="6"/>
      <c r="AB1825" s="6"/>
    </row>
    <row r="1826" spans="18:28" x14ac:dyDescent="0.2">
      <c r="R1826" s="11"/>
      <c r="Y1826" s="11"/>
      <c r="AA1826" s="6"/>
      <c r="AB1826" s="6"/>
    </row>
    <row r="1827" spans="18:28" x14ac:dyDescent="0.2">
      <c r="R1827" s="11"/>
      <c r="Y1827" s="11"/>
      <c r="AA1827" s="6"/>
      <c r="AB1827" s="6"/>
    </row>
    <row r="1828" spans="18:28" x14ac:dyDescent="0.2">
      <c r="R1828" s="11"/>
      <c r="Y1828" s="11"/>
      <c r="AA1828" s="6"/>
      <c r="AB1828" s="6"/>
    </row>
    <row r="1829" spans="18:28" x14ac:dyDescent="0.2">
      <c r="R1829" s="11"/>
      <c r="Y1829" s="11"/>
      <c r="AA1829" s="6"/>
      <c r="AB1829" s="6"/>
    </row>
    <row r="1830" spans="18:28" x14ac:dyDescent="0.2">
      <c r="R1830" s="11"/>
      <c r="Y1830" s="11"/>
      <c r="AA1830" s="6"/>
      <c r="AB1830" s="6"/>
    </row>
    <row r="1831" spans="18:28" x14ac:dyDescent="0.2">
      <c r="R1831" s="11"/>
      <c r="Y1831" s="11"/>
      <c r="AA1831" s="6"/>
      <c r="AB1831" s="6"/>
    </row>
    <row r="1832" spans="18:28" x14ac:dyDescent="0.2">
      <c r="R1832" s="11"/>
      <c r="Y1832" s="11"/>
      <c r="AA1832" s="6"/>
      <c r="AB1832" s="6"/>
    </row>
    <row r="1833" spans="18:28" x14ac:dyDescent="0.2">
      <c r="R1833" s="11"/>
      <c r="Y1833" s="11"/>
      <c r="AA1833" s="6"/>
      <c r="AB1833" s="6"/>
    </row>
    <row r="1834" spans="18:28" x14ac:dyDescent="0.2">
      <c r="R1834" s="11"/>
      <c r="Y1834" s="11"/>
      <c r="AA1834" s="6"/>
      <c r="AB1834" s="6"/>
    </row>
    <row r="1835" spans="18:28" x14ac:dyDescent="0.2">
      <c r="R1835" s="11"/>
      <c r="Y1835" s="11"/>
      <c r="AA1835" s="6"/>
      <c r="AB1835" s="6"/>
    </row>
    <row r="1836" spans="18:28" x14ac:dyDescent="0.2">
      <c r="R1836" s="11"/>
      <c r="Y1836" s="11"/>
      <c r="AA1836" s="6"/>
      <c r="AB1836" s="6"/>
    </row>
    <row r="1837" spans="18:28" x14ac:dyDescent="0.2">
      <c r="R1837" s="11"/>
      <c r="Y1837" s="11"/>
      <c r="AA1837" s="6"/>
      <c r="AB1837" s="6"/>
    </row>
    <row r="1838" spans="18:28" x14ac:dyDescent="0.2">
      <c r="R1838" s="11"/>
      <c r="Y1838" s="11"/>
      <c r="AA1838" s="6"/>
      <c r="AB1838" s="6"/>
    </row>
    <row r="1839" spans="18:28" x14ac:dyDescent="0.2">
      <c r="R1839" s="11"/>
      <c r="Y1839" s="11"/>
      <c r="AA1839" s="6"/>
      <c r="AB1839" s="6"/>
    </row>
    <row r="1840" spans="18:28" x14ac:dyDescent="0.2">
      <c r="R1840" s="11"/>
      <c r="Y1840" s="11"/>
      <c r="AA1840" s="6"/>
      <c r="AB1840" s="6"/>
    </row>
    <row r="1841" spans="18:28" x14ac:dyDescent="0.2">
      <c r="R1841" s="11"/>
      <c r="Y1841" s="11"/>
      <c r="AA1841" s="6"/>
      <c r="AB1841" s="6"/>
    </row>
    <row r="1842" spans="18:28" x14ac:dyDescent="0.2">
      <c r="R1842" s="11"/>
      <c r="Y1842" s="11"/>
      <c r="AA1842" s="6"/>
      <c r="AB1842" s="6"/>
    </row>
    <row r="1843" spans="18:28" x14ac:dyDescent="0.2">
      <c r="R1843" s="11"/>
      <c r="Y1843" s="11"/>
      <c r="AA1843" s="6"/>
      <c r="AB1843" s="6"/>
    </row>
    <row r="1844" spans="18:28" x14ac:dyDescent="0.2">
      <c r="R1844" s="11"/>
      <c r="Y1844" s="11"/>
      <c r="AA1844" s="6"/>
      <c r="AB1844" s="6"/>
    </row>
    <row r="1845" spans="18:28" x14ac:dyDescent="0.2">
      <c r="R1845" s="11"/>
      <c r="Y1845" s="11"/>
      <c r="AA1845" s="6"/>
      <c r="AB1845" s="6"/>
    </row>
    <row r="1846" spans="18:28" x14ac:dyDescent="0.2">
      <c r="R1846" s="11"/>
      <c r="Y1846" s="11"/>
      <c r="AA1846" s="6"/>
      <c r="AB1846" s="6"/>
    </row>
    <row r="1847" spans="18:28" x14ac:dyDescent="0.2">
      <c r="R1847" s="11"/>
      <c r="Y1847" s="11"/>
      <c r="AA1847" s="6"/>
      <c r="AB1847" s="6"/>
    </row>
    <row r="1848" spans="18:28" x14ac:dyDescent="0.2">
      <c r="R1848" s="11"/>
      <c r="Y1848" s="11"/>
      <c r="AA1848" s="6"/>
      <c r="AB1848" s="6"/>
    </row>
    <row r="1849" spans="18:28" x14ac:dyDescent="0.2">
      <c r="R1849" s="11"/>
      <c r="Y1849" s="11"/>
      <c r="AA1849" s="6"/>
      <c r="AB1849" s="6"/>
    </row>
    <row r="1850" spans="18:28" x14ac:dyDescent="0.2">
      <c r="R1850" s="11"/>
      <c r="Y1850" s="11"/>
      <c r="AA1850" s="6"/>
      <c r="AB1850" s="6"/>
    </row>
    <row r="1851" spans="18:28" x14ac:dyDescent="0.2">
      <c r="R1851" s="11"/>
      <c r="Y1851" s="11"/>
      <c r="AA1851" s="6"/>
      <c r="AB1851" s="6"/>
    </row>
    <row r="1852" spans="18:28" x14ac:dyDescent="0.2">
      <c r="R1852" s="11"/>
      <c r="Y1852" s="11"/>
      <c r="AA1852" s="6"/>
      <c r="AB1852" s="6"/>
    </row>
    <row r="1853" spans="18:28" x14ac:dyDescent="0.2">
      <c r="R1853" s="11"/>
      <c r="Y1853" s="11"/>
      <c r="AA1853" s="6"/>
      <c r="AB1853" s="6"/>
    </row>
    <row r="1854" spans="18:28" x14ac:dyDescent="0.2">
      <c r="R1854" s="11"/>
      <c r="Y1854" s="11"/>
      <c r="AA1854" s="6"/>
      <c r="AB1854" s="6"/>
    </row>
    <row r="1855" spans="18:28" x14ac:dyDescent="0.2">
      <c r="R1855" s="11"/>
      <c r="Y1855" s="11"/>
      <c r="AA1855" s="6"/>
      <c r="AB1855" s="6"/>
    </row>
    <row r="1856" spans="18:28" x14ac:dyDescent="0.2">
      <c r="R1856" s="11"/>
      <c r="Y1856" s="11"/>
      <c r="AA1856" s="6"/>
      <c r="AB1856" s="6"/>
    </row>
    <row r="1857" spans="18:28" x14ac:dyDescent="0.2">
      <c r="R1857" s="11"/>
      <c r="Y1857" s="11"/>
      <c r="AA1857" s="6"/>
      <c r="AB1857" s="6"/>
    </row>
    <row r="1858" spans="18:28" x14ac:dyDescent="0.2">
      <c r="R1858" s="11"/>
      <c r="Y1858" s="11"/>
      <c r="AA1858" s="6"/>
      <c r="AB1858" s="6"/>
    </row>
    <row r="1859" spans="18:28" x14ac:dyDescent="0.2">
      <c r="R1859" s="11"/>
      <c r="Y1859" s="11"/>
      <c r="AA1859" s="6"/>
      <c r="AB1859" s="6"/>
    </row>
    <row r="1860" spans="18:28" x14ac:dyDescent="0.2">
      <c r="R1860" s="11"/>
      <c r="Y1860" s="11"/>
      <c r="AA1860" s="6"/>
      <c r="AB1860" s="6"/>
    </row>
    <row r="1861" spans="18:28" x14ac:dyDescent="0.2">
      <c r="R1861" s="11"/>
      <c r="Y1861" s="11"/>
      <c r="AA1861" s="6"/>
      <c r="AB1861" s="6"/>
    </row>
    <row r="1862" spans="18:28" x14ac:dyDescent="0.2">
      <c r="R1862" s="11"/>
      <c r="Y1862" s="11"/>
      <c r="AA1862" s="6"/>
      <c r="AB1862" s="6"/>
    </row>
    <row r="1863" spans="18:28" x14ac:dyDescent="0.2">
      <c r="R1863" s="11"/>
      <c r="Y1863" s="11"/>
      <c r="AA1863" s="6"/>
      <c r="AB1863" s="6"/>
    </row>
    <row r="1864" spans="18:28" x14ac:dyDescent="0.2">
      <c r="R1864" s="11"/>
      <c r="Y1864" s="11"/>
      <c r="AA1864" s="6"/>
      <c r="AB1864" s="6"/>
    </row>
    <row r="1865" spans="18:28" x14ac:dyDescent="0.2">
      <c r="R1865" s="11"/>
      <c r="Y1865" s="11"/>
      <c r="AA1865" s="6"/>
      <c r="AB1865" s="6"/>
    </row>
    <row r="1866" spans="18:28" x14ac:dyDescent="0.2">
      <c r="R1866" s="11"/>
      <c r="Y1866" s="11"/>
      <c r="AA1866" s="6"/>
      <c r="AB1866" s="6"/>
    </row>
    <row r="1867" spans="18:28" x14ac:dyDescent="0.2">
      <c r="R1867" s="11"/>
      <c r="Y1867" s="11"/>
      <c r="AA1867" s="6"/>
      <c r="AB1867" s="6"/>
    </row>
    <row r="1868" spans="18:28" x14ac:dyDescent="0.2">
      <c r="R1868" s="11"/>
      <c r="Y1868" s="11"/>
      <c r="AA1868" s="6"/>
      <c r="AB1868" s="6"/>
    </row>
    <row r="1869" spans="18:28" x14ac:dyDescent="0.2">
      <c r="R1869" s="11"/>
      <c r="Y1869" s="11"/>
      <c r="AA1869" s="6"/>
      <c r="AB1869" s="6"/>
    </row>
    <row r="1870" spans="18:28" x14ac:dyDescent="0.2">
      <c r="R1870" s="11"/>
      <c r="Y1870" s="11"/>
      <c r="AA1870" s="6"/>
      <c r="AB1870" s="6"/>
    </row>
    <row r="1871" spans="18:28" x14ac:dyDescent="0.2">
      <c r="R1871" s="11"/>
      <c r="Y1871" s="11"/>
      <c r="AA1871" s="6"/>
      <c r="AB1871" s="6"/>
    </row>
    <row r="1872" spans="18:28" x14ac:dyDescent="0.2">
      <c r="R1872" s="11"/>
      <c r="Y1872" s="11"/>
      <c r="AA1872" s="6"/>
      <c r="AB1872" s="6"/>
    </row>
    <row r="1873" spans="18:28" x14ac:dyDescent="0.2">
      <c r="R1873" s="11"/>
      <c r="Y1873" s="11"/>
      <c r="AA1873" s="6"/>
      <c r="AB1873" s="6"/>
    </row>
    <row r="1874" spans="18:28" x14ac:dyDescent="0.2">
      <c r="R1874" s="11"/>
      <c r="Y1874" s="11"/>
      <c r="AA1874" s="6"/>
      <c r="AB1874" s="6"/>
    </row>
    <row r="1875" spans="18:28" x14ac:dyDescent="0.2">
      <c r="R1875" s="11"/>
      <c r="Y1875" s="11"/>
      <c r="AA1875" s="6"/>
      <c r="AB1875" s="6"/>
    </row>
    <row r="1876" spans="18:28" x14ac:dyDescent="0.2">
      <c r="R1876" s="11"/>
      <c r="Y1876" s="11"/>
      <c r="AA1876" s="6"/>
      <c r="AB1876" s="6"/>
    </row>
    <row r="1877" spans="18:28" x14ac:dyDescent="0.2">
      <c r="R1877" s="11"/>
      <c r="Y1877" s="11"/>
      <c r="AA1877" s="6"/>
      <c r="AB1877" s="6"/>
    </row>
    <row r="1878" spans="18:28" x14ac:dyDescent="0.2">
      <c r="R1878" s="11"/>
      <c r="Y1878" s="11"/>
      <c r="AA1878" s="6"/>
      <c r="AB1878" s="6"/>
    </row>
    <row r="1879" spans="18:28" x14ac:dyDescent="0.2">
      <c r="R1879" s="11"/>
      <c r="Y1879" s="11"/>
      <c r="AA1879" s="6"/>
      <c r="AB1879" s="6"/>
    </row>
    <row r="1880" spans="18:28" x14ac:dyDescent="0.2">
      <c r="R1880" s="11"/>
      <c r="Y1880" s="11"/>
      <c r="AA1880" s="6"/>
      <c r="AB1880" s="6"/>
    </row>
    <row r="1881" spans="18:28" x14ac:dyDescent="0.2">
      <c r="R1881" s="11"/>
      <c r="Y1881" s="11"/>
      <c r="AA1881" s="6"/>
      <c r="AB1881" s="6"/>
    </row>
    <row r="1882" spans="18:28" x14ac:dyDescent="0.2">
      <c r="R1882" s="11"/>
      <c r="Y1882" s="11"/>
      <c r="AA1882" s="6"/>
      <c r="AB1882" s="6"/>
    </row>
    <row r="1883" spans="18:28" x14ac:dyDescent="0.2">
      <c r="R1883" s="11"/>
      <c r="Y1883" s="11"/>
      <c r="AA1883" s="6"/>
      <c r="AB1883" s="6"/>
    </row>
    <row r="1884" spans="18:28" x14ac:dyDescent="0.2">
      <c r="R1884" s="11"/>
      <c r="Y1884" s="11"/>
      <c r="AA1884" s="6"/>
      <c r="AB1884" s="6"/>
    </row>
    <row r="1885" spans="18:28" x14ac:dyDescent="0.2">
      <c r="R1885" s="11"/>
      <c r="Y1885" s="11"/>
      <c r="AA1885" s="6"/>
      <c r="AB1885" s="6"/>
    </row>
    <row r="1886" spans="18:28" x14ac:dyDescent="0.2">
      <c r="R1886" s="11"/>
      <c r="Y1886" s="11"/>
      <c r="AA1886" s="6"/>
      <c r="AB1886" s="6"/>
    </row>
    <row r="1887" spans="18:28" x14ac:dyDescent="0.2">
      <c r="R1887" s="11"/>
      <c r="Y1887" s="11"/>
      <c r="AA1887" s="6"/>
      <c r="AB1887" s="6"/>
    </row>
    <row r="1888" spans="18:28" x14ac:dyDescent="0.2">
      <c r="R1888" s="11"/>
      <c r="Y1888" s="11"/>
      <c r="AA1888" s="6"/>
      <c r="AB1888" s="6"/>
    </row>
    <row r="1889" spans="18:28" x14ac:dyDescent="0.2">
      <c r="R1889" s="11"/>
      <c r="Y1889" s="11"/>
      <c r="AA1889" s="6"/>
      <c r="AB1889" s="6"/>
    </row>
    <row r="1890" spans="18:28" x14ac:dyDescent="0.2">
      <c r="R1890" s="11"/>
      <c r="Y1890" s="11"/>
      <c r="AA1890" s="6"/>
      <c r="AB1890" s="6"/>
    </row>
    <row r="1891" spans="18:28" x14ac:dyDescent="0.2">
      <c r="R1891" s="11"/>
      <c r="Y1891" s="11"/>
      <c r="AA1891" s="6"/>
      <c r="AB1891" s="6"/>
    </row>
    <row r="1892" spans="18:28" x14ac:dyDescent="0.2">
      <c r="R1892" s="11"/>
      <c r="Y1892" s="11"/>
      <c r="AA1892" s="6"/>
      <c r="AB1892" s="6"/>
    </row>
    <row r="1893" spans="18:28" x14ac:dyDescent="0.2">
      <c r="R1893" s="11"/>
      <c r="Y1893" s="11"/>
      <c r="AA1893" s="6"/>
      <c r="AB1893" s="6"/>
    </row>
    <row r="1894" spans="18:28" x14ac:dyDescent="0.2">
      <c r="R1894" s="11"/>
      <c r="Y1894" s="11"/>
      <c r="AA1894" s="6"/>
      <c r="AB1894" s="6"/>
    </row>
    <row r="1895" spans="18:28" x14ac:dyDescent="0.2">
      <c r="R1895" s="11"/>
      <c r="Y1895" s="11"/>
      <c r="AA1895" s="6"/>
      <c r="AB1895" s="6"/>
    </row>
    <row r="1896" spans="18:28" x14ac:dyDescent="0.2">
      <c r="R1896" s="11"/>
      <c r="Y1896" s="11"/>
      <c r="AA1896" s="6"/>
      <c r="AB1896" s="6"/>
    </row>
    <row r="1897" spans="18:28" x14ac:dyDescent="0.2">
      <c r="R1897" s="11"/>
      <c r="Y1897" s="11"/>
      <c r="AA1897" s="6"/>
      <c r="AB1897" s="6"/>
    </row>
    <row r="1898" spans="18:28" x14ac:dyDescent="0.2">
      <c r="R1898" s="11"/>
      <c r="Y1898" s="11"/>
      <c r="AA1898" s="6"/>
      <c r="AB1898" s="6"/>
    </row>
    <row r="1899" spans="18:28" x14ac:dyDescent="0.2">
      <c r="R1899" s="11"/>
      <c r="Y1899" s="11"/>
      <c r="AA1899" s="6"/>
      <c r="AB1899" s="6"/>
    </row>
    <row r="1900" spans="18:28" x14ac:dyDescent="0.2">
      <c r="R1900" s="11"/>
      <c r="Y1900" s="11"/>
      <c r="AA1900" s="6"/>
      <c r="AB1900" s="6"/>
    </row>
    <row r="1901" spans="18:28" x14ac:dyDescent="0.2">
      <c r="R1901" s="11"/>
      <c r="Y1901" s="11"/>
      <c r="AA1901" s="6"/>
      <c r="AB1901" s="6"/>
    </row>
    <row r="1902" spans="18:28" x14ac:dyDescent="0.2">
      <c r="R1902" s="11"/>
      <c r="Y1902" s="11"/>
      <c r="AA1902" s="6"/>
      <c r="AB1902" s="6"/>
    </row>
    <row r="1903" spans="18:28" x14ac:dyDescent="0.2">
      <c r="R1903" s="11"/>
      <c r="Y1903" s="11"/>
      <c r="AA1903" s="6"/>
      <c r="AB1903" s="6"/>
    </row>
    <row r="1904" spans="18:28" x14ac:dyDescent="0.2">
      <c r="R1904" s="11"/>
      <c r="Y1904" s="11"/>
      <c r="AA1904" s="6"/>
      <c r="AB1904" s="6"/>
    </row>
    <row r="1905" spans="18:28" x14ac:dyDescent="0.2">
      <c r="R1905" s="11"/>
      <c r="Y1905" s="11"/>
      <c r="AA1905" s="6"/>
      <c r="AB1905" s="6"/>
    </row>
    <row r="1906" spans="18:28" x14ac:dyDescent="0.2">
      <c r="R1906" s="11"/>
      <c r="Y1906" s="11"/>
      <c r="AA1906" s="6"/>
      <c r="AB1906" s="6"/>
    </row>
    <row r="1907" spans="18:28" x14ac:dyDescent="0.2">
      <c r="R1907" s="11"/>
      <c r="Y1907" s="11"/>
      <c r="AA1907" s="6"/>
      <c r="AB1907" s="6"/>
    </row>
    <row r="1908" spans="18:28" x14ac:dyDescent="0.2">
      <c r="R1908" s="11"/>
      <c r="Y1908" s="11"/>
      <c r="AA1908" s="6"/>
      <c r="AB1908" s="6"/>
    </row>
    <row r="1909" spans="18:28" x14ac:dyDescent="0.2">
      <c r="R1909" s="11"/>
      <c r="Y1909" s="11"/>
      <c r="AA1909" s="6"/>
      <c r="AB1909" s="6"/>
    </row>
    <row r="1910" spans="18:28" x14ac:dyDescent="0.2">
      <c r="R1910" s="11"/>
      <c r="Y1910" s="11"/>
      <c r="AA1910" s="6"/>
      <c r="AB1910" s="6"/>
    </row>
    <row r="1911" spans="18:28" x14ac:dyDescent="0.2">
      <c r="R1911" s="11"/>
      <c r="Y1911" s="11"/>
      <c r="AA1911" s="6"/>
      <c r="AB1911" s="6"/>
    </row>
    <row r="1912" spans="18:28" x14ac:dyDescent="0.2">
      <c r="R1912" s="11"/>
      <c r="Y1912" s="11"/>
      <c r="AA1912" s="6"/>
      <c r="AB1912" s="6"/>
    </row>
    <row r="1913" spans="18:28" x14ac:dyDescent="0.2">
      <c r="R1913" s="11"/>
      <c r="Y1913" s="11"/>
      <c r="AA1913" s="6"/>
      <c r="AB1913" s="6"/>
    </row>
    <row r="1914" spans="18:28" x14ac:dyDescent="0.2">
      <c r="R1914" s="11"/>
      <c r="Y1914" s="11"/>
      <c r="AA1914" s="6"/>
      <c r="AB1914" s="6"/>
    </row>
    <row r="1915" spans="18:28" x14ac:dyDescent="0.2">
      <c r="R1915" s="11"/>
      <c r="Y1915" s="11"/>
      <c r="AA1915" s="6"/>
      <c r="AB1915" s="6"/>
    </row>
    <row r="1916" spans="18:28" x14ac:dyDescent="0.2">
      <c r="R1916" s="11"/>
      <c r="Y1916" s="11"/>
      <c r="AA1916" s="6"/>
      <c r="AB1916" s="6"/>
    </row>
    <row r="1917" spans="18:28" x14ac:dyDescent="0.2">
      <c r="R1917" s="11"/>
      <c r="Y1917" s="11"/>
      <c r="AA1917" s="6"/>
      <c r="AB1917" s="6"/>
    </row>
    <row r="1918" spans="18:28" x14ac:dyDescent="0.2">
      <c r="R1918" s="11"/>
      <c r="Y1918" s="11"/>
      <c r="AA1918" s="6"/>
      <c r="AB1918" s="6"/>
    </row>
    <row r="1919" spans="18:28" x14ac:dyDescent="0.2">
      <c r="R1919" s="11"/>
      <c r="Y1919" s="11"/>
      <c r="AA1919" s="6"/>
      <c r="AB1919" s="6"/>
    </row>
    <row r="1920" spans="18:28" x14ac:dyDescent="0.2">
      <c r="R1920" s="11"/>
      <c r="Y1920" s="11"/>
      <c r="AA1920" s="6"/>
      <c r="AB1920" s="6"/>
    </row>
    <row r="1921" spans="18:28" x14ac:dyDescent="0.2">
      <c r="R1921" s="11"/>
      <c r="Y1921" s="11"/>
      <c r="AA1921" s="6"/>
      <c r="AB1921" s="6"/>
    </row>
    <row r="1922" spans="18:28" x14ac:dyDescent="0.2">
      <c r="R1922" s="11"/>
      <c r="Y1922" s="11"/>
      <c r="AA1922" s="6"/>
      <c r="AB1922" s="6"/>
    </row>
    <row r="1923" spans="18:28" x14ac:dyDescent="0.2">
      <c r="R1923" s="11"/>
      <c r="Y1923" s="11"/>
      <c r="AA1923" s="6"/>
      <c r="AB1923" s="6"/>
    </row>
    <row r="1924" spans="18:28" x14ac:dyDescent="0.2">
      <c r="R1924" s="11"/>
      <c r="Y1924" s="11"/>
      <c r="AA1924" s="6"/>
      <c r="AB1924" s="6"/>
    </row>
    <row r="1925" spans="18:28" x14ac:dyDescent="0.2">
      <c r="R1925" s="11"/>
      <c r="Y1925" s="11"/>
      <c r="AA1925" s="6"/>
      <c r="AB1925" s="6"/>
    </row>
    <row r="1926" spans="18:28" x14ac:dyDescent="0.2">
      <c r="R1926" s="11"/>
      <c r="Y1926" s="11"/>
      <c r="AA1926" s="6"/>
      <c r="AB1926" s="6"/>
    </row>
    <row r="1927" spans="18:28" x14ac:dyDescent="0.2">
      <c r="R1927" s="11"/>
      <c r="Y1927" s="11"/>
      <c r="AA1927" s="6"/>
      <c r="AB1927" s="6"/>
    </row>
    <row r="1928" spans="18:28" x14ac:dyDescent="0.2">
      <c r="R1928" s="11"/>
      <c r="Y1928" s="11"/>
      <c r="AA1928" s="6"/>
      <c r="AB1928" s="6"/>
    </row>
    <row r="1929" spans="18:28" x14ac:dyDescent="0.2">
      <c r="R1929" s="11"/>
      <c r="Y1929" s="11"/>
      <c r="AA1929" s="6"/>
      <c r="AB1929" s="6"/>
    </row>
    <row r="1930" spans="18:28" x14ac:dyDescent="0.2">
      <c r="R1930" s="11"/>
      <c r="Y1930" s="11"/>
      <c r="AA1930" s="6"/>
      <c r="AB1930" s="6"/>
    </row>
    <row r="1931" spans="18:28" x14ac:dyDescent="0.2">
      <c r="R1931" s="11"/>
      <c r="Y1931" s="11"/>
      <c r="AA1931" s="6"/>
      <c r="AB1931" s="6"/>
    </row>
    <row r="1932" spans="18:28" x14ac:dyDescent="0.2">
      <c r="R1932" s="11"/>
      <c r="Y1932" s="11"/>
      <c r="AA1932" s="6"/>
      <c r="AB1932" s="6"/>
    </row>
    <row r="1933" spans="18:28" x14ac:dyDescent="0.2">
      <c r="R1933" s="11"/>
      <c r="Y1933" s="11"/>
      <c r="AA1933" s="6"/>
      <c r="AB1933" s="6"/>
    </row>
    <row r="1934" spans="18:28" x14ac:dyDescent="0.2">
      <c r="R1934" s="11"/>
      <c r="Y1934" s="11"/>
      <c r="AA1934" s="6"/>
      <c r="AB1934" s="6"/>
    </row>
    <row r="1935" spans="18:28" x14ac:dyDescent="0.2">
      <c r="R1935" s="11"/>
      <c r="Y1935" s="11"/>
      <c r="AA1935" s="6"/>
      <c r="AB1935" s="6"/>
    </row>
    <row r="1936" spans="18:28" x14ac:dyDescent="0.2">
      <c r="R1936" s="11"/>
      <c r="Y1936" s="11"/>
      <c r="AA1936" s="6"/>
      <c r="AB1936" s="6"/>
    </row>
    <row r="1937" spans="18:28" x14ac:dyDescent="0.2">
      <c r="R1937" s="11"/>
      <c r="Y1937" s="11"/>
      <c r="AA1937" s="6"/>
      <c r="AB1937" s="6"/>
    </row>
    <row r="1938" spans="18:28" x14ac:dyDescent="0.2">
      <c r="R1938" s="11"/>
      <c r="Y1938" s="11"/>
      <c r="AA1938" s="6"/>
      <c r="AB1938" s="6"/>
    </row>
    <row r="1939" spans="18:28" x14ac:dyDescent="0.2">
      <c r="R1939" s="11"/>
      <c r="Y1939" s="11"/>
      <c r="AA1939" s="6"/>
      <c r="AB1939" s="6"/>
    </row>
    <row r="1940" spans="18:28" x14ac:dyDescent="0.2">
      <c r="R1940" s="11"/>
      <c r="Y1940" s="11"/>
      <c r="AA1940" s="6"/>
      <c r="AB1940" s="6"/>
    </row>
    <row r="1941" spans="18:28" x14ac:dyDescent="0.2">
      <c r="R1941" s="11"/>
      <c r="Y1941" s="11"/>
      <c r="AA1941" s="6"/>
      <c r="AB1941" s="6"/>
    </row>
    <row r="1942" spans="18:28" x14ac:dyDescent="0.2">
      <c r="R1942" s="11"/>
      <c r="Y1942" s="11"/>
      <c r="AA1942" s="6"/>
      <c r="AB1942" s="6"/>
    </row>
    <row r="1943" spans="18:28" x14ac:dyDescent="0.2">
      <c r="R1943" s="11"/>
      <c r="Y1943" s="11"/>
      <c r="AA1943" s="6"/>
      <c r="AB1943" s="6"/>
    </row>
    <row r="1944" spans="18:28" x14ac:dyDescent="0.2">
      <c r="R1944" s="11"/>
      <c r="Y1944" s="11"/>
      <c r="AA1944" s="6"/>
      <c r="AB1944" s="6"/>
    </row>
    <row r="1945" spans="18:28" x14ac:dyDescent="0.2">
      <c r="R1945" s="11"/>
      <c r="Y1945" s="11"/>
      <c r="AA1945" s="6"/>
      <c r="AB1945" s="6"/>
    </row>
    <row r="1946" spans="18:28" x14ac:dyDescent="0.2">
      <c r="R1946" s="11"/>
      <c r="Y1946" s="11"/>
      <c r="AA1946" s="6"/>
      <c r="AB1946" s="6"/>
    </row>
    <row r="1947" spans="18:28" x14ac:dyDescent="0.2">
      <c r="R1947" s="11"/>
      <c r="Y1947" s="11"/>
      <c r="AA1947" s="6"/>
      <c r="AB1947" s="6"/>
    </row>
    <row r="1948" spans="18:28" x14ac:dyDescent="0.2">
      <c r="R1948" s="11"/>
      <c r="Y1948" s="11"/>
      <c r="AA1948" s="6"/>
      <c r="AB1948" s="6"/>
    </row>
    <row r="1949" spans="18:28" x14ac:dyDescent="0.2">
      <c r="R1949" s="11"/>
      <c r="Y1949" s="11"/>
      <c r="AA1949" s="6"/>
      <c r="AB1949" s="6"/>
    </row>
    <row r="1950" spans="18:28" x14ac:dyDescent="0.2">
      <c r="R1950" s="11"/>
      <c r="Y1950" s="11"/>
      <c r="AA1950" s="6"/>
      <c r="AB1950" s="6"/>
    </row>
    <row r="1951" spans="18:28" x14ac:dyDescent="0.2">
      <c r="R1951" s="11"/>
      <c r="Y1951" s="11"/>
      <c r="AA1951" s="6"/>
      <c r="AB1951" s="6"/>
    </row>
    <row r="1952" spans="18:28" x14ac:dyDescent="0.2">
      <c r="R1952" s="11"/>
      <c r="Y1952" s="11"/>
      <c r="AA1952" s="6"/>
      <c r="AB1952" s="6"/>
    </row>
    <row r="1953" spans="18:28" x14ac:dyDescent="0.2">
      <c r="R1953" s="11"/>
      <c r="Y1953" s="11"/>
      <c r="AA1953" s="6"/>
      <c r="AB1953" s="6"/>
    </row>
    <row r="1954" spans="18:28" x14ac:dyDescent="0.2">
      <c r="R1954" s="11"/>
      <c r="Y1954" s="11"/>
      <c r="AA1954" s="6"/>
      <c r="AB1954" s="6"/>
    </row>
    <row r="1955" spans="18:28" x14ac:dyDescent="0.2">
      <c r="R1955" s="11"/>
      <c r="Y1955" s="11"/>
      <c r="AA1955" s="6"/>
      <c r="AB1955" s="6"/>
    </row>
    <row r="1956" spans="18:28" x14ac:dyDescent="0.2">
      <c r="R1956" s="11"/>
      <c r="Y1956" s="11"/>
      <c r="AA1956" s="6"/>
      <c r="AB1956" s="6"/>
    </row>
    <row r="1957" spans="18:28" x14ac:dyDescent="0.2">
      <c r="R1957" s="11"/>
      <c r="Y1957" s="11"/>
      <c r="AA1957" s="6"/>
      <c r="AB1957" s="6"/>
    </row>
    <row r="1958" spans="18:28" x14ac:dyDescent="0.2">
      <c r="R1958" s="11"/>
      <c r="Y1958" s="11"/>
      <c r="AA1958" s="6"/>
      <c r="AB1958" s="6"/>
    </row>
    <row r="1959" spans="18:28" x14ac:dyDescent="0.2">
      <c r="R1959" s="11"/>
      <c r="Y1959" s="11"/>
      <c r="AA1959" s="6"/>
      <c r="AB1959" s="6"/>
    </row>
    <row r="1960" spans="18:28" x14ac:dyDescent="0.2">
      <c r="R1960" s="11"/>
      <c r="Y1960" s="11"/>
      <c r="AA1960" s="6"/>
      <c r="AB1960" s="6"/>
    </row>
    <row r="1961" spans="18:28" x14ac:dyDescent="0.2">
      <c r="R1961" s="11"/>
      <c r="Y1961" s="11"/>
      <c r="AA1961" s="6"/>
      <c r="AB1961" s="6"/>
    </row>
    <row r="1962" spans="18:28" x14ac:dyDescent="0.2">
      <c r="R1962" s="11"/>
      <c r="Y1962" s="11"/>
      <c r="AA1962" s="6"/>
      <c r="AB1962" s="6"/>
    </row>
    <row r="1963" spans="18:28" x14ac:dyDescent="0.2">
      <c r="R1963" s="11"/>
      <c r="Y1963" s="11"/>
      <c r="AA1963" s="6"/>
      <c r="AB1963" s="6"/>
    </row>
    <row r="1964" spans="18:28" x14ac:dyDescent="0.2">
      <c r="R1964" s="11"/>
      <c r="Y1964" s="11"/>
      <c r="AA1964" s="6"/>
      <c r="AB1964" s="6"/>
    </row>
    <row r="1965" spans="18:28" x14ac:dyDescent="0.2">
      <c r="R1965" s="11"/>
      <c r="Y1965" s="11"/>
      <c r="AA1965" s="6"/>
      <c r="AB1965" s="6"/>
    </row>
    <row r="1966" spans="18:28" x14ac:dyDescent="0.2">
      <c r="R1966" s="11"/>
      <c r="Y1966" s="11"/>
      <c r="AA1966" s="6"/>
      <c r="AB1966" s="6"/>
    </row>
    <row r="1967" spans="18:28" x14ac:dyDescent="0.2">
      <c r="R1967" s="11"/>
      <c r="Y1967" s="11"/>
      <c r="AA1967" s="6"/>
      <c r="AB1967" s="6"/>
    </row>
    <row r="1968" spans="18:28" x14ac:dyDescent="0.2">
      <c r="R1968" s="11"/>
      <c r="Y1968" s="11"/>
      <c r="AA1968" s="6"/>
      <c r="AB1968" s="6"/>
    </row>
    <row r="1969" spans="18:28" x14ac:dyDescent="0.2">
      <c r="R1969" s="11"/>
      <c r="Y1969" s="11"/>
      <c r="AA1969" s="6"/>
      <c r="AB1969" s="6"/>
    </row>
    <row r="1970" spans="18:28" x14ac:dyDescent="0.2">
      <c r="R1970" s="11"/>
      <c r="Y1970" s="11"/>
      <c r="AA1970" s="6"/>
      <c r="AB1970" s="6"/>
    </row>
    <row r="1971" spans="18:28" x14ac:dyDescent="0.2">
      <c r="R1971" s="11"/>
      <c r="Y1971" s="11"/>
      <c r="AA1971" s="6"/>
      <c r="AB1971" s="6"/>
    </row>
    <row r="1972" spans="18:28" x14ac:dyDescent="0.2">
      <c r="R1972" s="11"/>
      <c r="Y1972" s="11"/>
      <c r="AA1972" s="6"/>
      <c r="AB1972" s="6"/>
    </row>
    <row r="1973" spans="18:28" x14ac:dyDescent="0.2">
      <c r="R1973" s="11"/>
      <c r="Y1973" s="11"/>
      <c r="AA1973" s="6"/>
      <c r="AB1973" s="6"/>
    </row>
    <row r="1974" spans="18:28" x14ac:dyDescent="0.2">
      <c r="R1974" s="11"/>
      <c r="Y1974" s="11"/>
      <c r="AA1974" s="6"/>
      <c r="AB1974" s="6"/>
    </row>
    <row r="1975" spans="18:28" x14ac:dyDescent="0.2">
      <c r="R1975" s="11"/>
      <c r="Y1975" s="11"/>
      <c r="AA1975" s="6"/>
      <c r="AB1975" s="6"/>
    </row>
    <row r="1976" spans="18:28" x14ac:dyDescent="0.2">
      <c r="R1976" s="11"/>
      <c r="Y1976" s="11"/>
      <c r="AA1976" s="6"/>
      <c r="AB1976" s="6"/>
    </row>
    <row r="1977" spans="18:28" x14ac:dyDescent="0.2">
      <c r="R1977" s="11"/>
      <c r="Y1977" s="11"/>
      <c r="AA1977" s="6"/>
      <c r="AB1977" s="6"/>
    </row>
    <row r="1978" spans="18:28" x14ac:dyDescent="0.2">
      <c r="R1978" s="11"/>
      <c r="Y1978" s="11"/>
      <c r="AA1978" s="6"/>
      <c r="AB1978" s="6"/>
    </row>
    <row r="1979" spans="18:28" x14ac:dyDescent="0.2">
      <c r="R1979" s="11"/>
      <c r="Y1979" s="11"/>
      <c r="AA1979" s="6"/>
      <c r="AB1979" s="6"/>
    </row>
    <row r="1980" spans="18:28" x14ac:dyDescent="0.2">
      <c r="R1980" s="11"/>
      <c r="Y1980" s="11"/>
      <c r="AA1980" s="6"/>
      <c r="AB1980" s="6"/>
    </row>
    <row r="1981" spans="18:28" x14ac:dyDescent="0.2">
      <c r="R1981" s="11"/>
      <c r="Y1981" s="11"/>
      <c r="AA1981" s="6"/>
      <c r="AB1981" s="6"/>
    </row>
    <row r="1982" spans="18:28" x14ac:dyDescent="0.2">
      <c r="R1982" s="11"/>
      <c r="Y1982" s="11"/>
      <c r="AA1982" s="6"/>
      <c r="AB1982" s="6"/>
    </row>
    <row r="1983" spans="18:28" x14ac:dyDescent="0.2">
      <c r="R1983" s="11"/>
      <c r="Y1983" s="11"/>
      <c r="AA1983" s="6"/>
      <c r="AB1983" s="6"/>
    </row>
    <row r="1984" spans="18:28" x14ac:dyDescent="0.2">
      <c r="R1984" s="11"/>
      <c r="Y1984" s="11"/>
      <c r="AA1984" s="6"/>
      <c r="AB1984" s="6"/>
    </row>
    <row r="1985" spans="18:28" x14ac:dyDescent="0.2">
      <c r="R1985" s="11"/>
      <c r="Y1985" s="11"/>
      <c r="AA1985" s="6"/>
      <c r="AB1985" s="6"/>
    </row>
    <row r="1986" spans="18:28" x14ac:dyDescent="0.2">
      <c r="R1986" s="11"/>
      <c r="Y1986" s="11"/>
      <c r="AA1986" s="6"/>
      <c r="AB1986" s="6"/>
    </row>
    <row r="1987" spans="18:28" x14ac:dyDescent="0.2">
      <c r="R1987" s="11"/>
      <c r="Y1987" s="11"/>
      <c r="AA1987" s="6"/>
      <c r="AB1987" s="6"/>
    </row>
    <row r="1988" spans="18:28" x14ac:dyDescent="0.2">
      <c r="R1988" s="11"/>
      <c r="Y1988" s="11"/>
      <c r="AA1988" s="6"/>
      <c r="AB1988" s="6"/>
    </row>
    <row r="1989" spans="18:28" x14ac:dyDescent="0.2">
      <c r="R1989" s="11"/>
      <c r="Y1989" s="11"/>
      <c r="AA1989" s="6"/>
      <c r="AB1989" s="6"/>
    </row>
    <row r="1990" spans="18:28" x14ac:dyDescent="0.2">
      <c r="R1990" s="11"/>
      <c r="Y1990" s="11"/>
      <c r="AA1990" s="6"/>
      <c r="AB1990" s="6"/>
    </row>
    <row r="1991" spans="18:28" x14ac:dyDescent="0.2">
      <c r="R1991" s="11"/>
      <c r="Y1991" s="11"/>
      <c r="AA1991" s="6"/>
      <c r="AB1991" s="6"/>
    </row>
    <row r="1992" spans="18:28" x14ac:dyDescent="0.2">
      <c r="R1992" s="11"/>
      <c r="Y1992" s="11"/>
      <c r="AA1992" s="6"/>
      <c r="AB1992" s="6"/>
    </row>
    <row r="1993" spans="18:28" x14ac:dyDescent="0.2">
      <c r="R1993" s="11"/>
      <c r="Y1993" s="11"/>
      <c r="AA1993" s="6"/>
      <c r="AB1993" s="6"/>
    </row>
    <row r="1994" spans="18:28" x14ac:dyDescent="0.2">
      <c r="R1994" s="11"/>
      <c r="Y1994" s="11"/>
      <c r="AA1994" s="6"/>
      <c r="AB1994" s="6"/>
    </row>
    <row r="1995" spans="18:28" x14ac:dyDescent="0.2">
      <c r="R1995" s="11"/>
      <c r="Y1995" s="11"/>
      <c r="AA1995" s="6"/>
      <c r="AB1995" s="6"/>
    </row>
    <row r="1996" spans="18:28" x14ac:dyDescent="0.2">
      <c r="R1996" s="11"/>
      <c r="Y1996" s="11"/>
      <c r="AA1996" s="6"/>
      <c r="AB1996" s="6"/>
    </row>
    <row r="1997" spans="18:28" x14ac:dyDescent="0.2">
      <c r="R1997" s="11"/>
      <c r="Y1997" s="11"/>
      <c r="AA1997" s="6"/>
      <c r="AB1997" s="6"/>
    </row>
    <row r="1998" spans="18:28" x14ac:dyDescent="0.2">
      <c r="R1998" s="11"/>
      <c r="Y1998" s="11"/>
      <c r="AA1998" s="6"/>
      <c r="AB1998" s="6"/>
    </row>
    <row r="1999" spans="18:28" x14ac:dyDescent="0.2">
      <c r="R1999" s="11"/>
      <c r="Y1999" s="11"/>
      <c r="AA1999" s="6"/>
      <c r="AB1999" s="6"/>
    </row>
    <row r="2000" spans="18:28" x14ac:dyDescent="0.2">
      <c r="R2000" s="11"/>
      <c r="Y2000" s="11"/>
      <c r="AA2000" s="6"/>
      <c r="AB2000" s="6"/>
    </row>
    <row r="2001" spans="18:28" x14ac:dyDescent="0.2">
      <c r="R2001" s="11"/>
      <c r="Y2001" s="11"/>
      <c r="AA2001" s="6"/>
      <c r="AB2001" s="6"/>
    </row>
    <row r="2002" spans="18:28" x14ac:dyDescent="0.2">
      <c r="R2002" s="11"/>
      <c r="Y2002" s="11"/>
      <c r="AA2002" s="6"/>
      <c r="AB2002" s="6"/>
    </row>
    <row r="2003" spans="18:28" x14ac:dyDescent="0.2">
      <c r="R2003" s="11"/>
      <c r="Y2003" s="11"/>
      <c r="AA2003" s="6"/>
      <c r="AB2003" s="6"/>
    </row>
    <row r="2004" spans="18:28" x14ac:dyDescent="0.2">
      <c r="R2004" s="11"/>
      <c r="Y2004" s="11"/>
      <c r="AA2004" s="6"/>
      <c r="AB2004" s="6"/>
    </row>
    <row r="2005" spans="18:28" x14ac:dyDescent="0.2">
      <c r="R2005" s="11"/>
      <c r="Y2005" s="11"/>
      <c r="AA2005" s="6"/>
      <c r="AB2005" s="6"/>
    </row>
    <row r="2006" spans="18:28" x14ac:dyDescent="0.2">
      <c r="R2006" s="11"/>
      <c r="Y2006" s="11"/>
      <c r="AA2006" s="6"/>
      <c r="AB2006" s="6"/>
    </row>
    <row r="2007" spans="18:28" x14ac:dyDescent="0.2">
      <c r="R2007" s="11"/>
      <c r="Y2007" s="11"/>
      <c r="AA2007" s="6"/>
      <c r="AB2007" s="6"/>
    </row>
    <row r="2008" spans="18:28" x14ac:dyDescent="0.2">
      <c r="R2008" s="11"/>
      <c r="Y2008" s="11"/>
      <c r="AA2008" s="6"/>
      <c r="AB2008" s="6"/>
    </row>
    <row r="2009" spans="18:28" x14ac:dyDescent="0.2">
      <c r="R2009" s="11"/>
      <c r="Y2009" s="11"/>
      <c r="AA2009" s="6"/>
      <c r="AB2009" s="6"/>
    </row>
    <row r="2010" spans="18:28" x14ac:dyDescent="0.2">
      <c r="R2010" s="11"/>
      <c r="Y2010" s="11"/>
      <c r="AA2010" s="6"/>
      <c r="AB2010" s="6"/>
    </row>
    <row r="2011" spans="18:28" x14ac:dyDescent="0.2">
      <c r="R2011" s="11"/>
      <c r="Y2011" s="11"/>
      <c r="AA2011" s="6"/>
      <c r="AB2011" s="6"/>
    </row>
    <row r="2012" spans="18:28" x14ac:dyDescent="0.2">
      <c r="R2012" s="11"/>
      <c r="Y2012" s="11"/>
      <c r="AA2012" s="6"/>
      <c r="AB2012" s="6"/>
    </row>
    <row r="2013" spans="18:28" x14ac:dyDescent="0.2">
      <c r="R2013" s="11"/>
      <c r="Y2013" s="11"/>
      <c r="AA2013" s="6"/>
      <c r="AB2013" s="6"/>
    </row>
    <row r="2014" spans="18:28" x14ac:dyDescent="0.2">
      <c r="R2014" s="11"/>
      <c r="Y2014" s="11"/>
      <c r="AA2014" s="6"/>
      <c r="AB2014" s="6"/>
    </row>
    <row r="2015" spans="18:28" x14ac:dyDescent="0.2">
      <c r="R2015" s="11"/>
      <c r="Y2015" s="11"/>
      <c r="AA2015" s="6"/>
      <c r="AB2015" s="6"/>
    </row>
    <row r="2016" spans="18:28" x14ac:dyDescent="0.2">
      <c r="R2016" s="11"/>
      <c r="Y2016" s="11"/>
      <c r="AA2016" s="6"/>
      <c r="AB2016" s="6"/>
    </row>
    <row r="2017" spans="18:28" x14ac:dyDescent="0.2">
      <c r="R2017" s="11"/>
      <c r="Y2017" s="11"/>
      <c r="AA2017" s="6"/>
      <c r="AB2017" s="6"/>
    </row>
    <row r="2018" spans="18:28" x14ac:dyDescent="0.2">
      <c r="R2018" s="11"/>
      <c r="Y2018" s="11"/>
      <c r="AA2018" s="6"/>
      <c r="AB2018" s="6"/>
    </row>
    <row r="2019" spans="18:28" x14ac:dyDescent="0.2">
      <c r="R2019" s="11"/>
      <c r="Y2019" s="11"/>
      <c r="AA2019" s="6"/>
      <c r="AB2019" s="6"/>
    </row>
    <row r="2020" spans="18:28" x14ac:dyDescent="0.2">
      <c r="R2020" s="11"/>
      <c r="Y2020" s="11"/>
      <c r="AA2020" s="6"/>
      <c r="AB2020" s="6"/>
    </row>
    <row r="2021" spans="18:28" x14ac:dyDescent="0.2">
      <c r="R2021" s="11"/>
      <c r="Y2021" s="11"/>
      <c r="AA2021" s="6"/>
      <c r="AB2021" s="6"/>
    </row>
    <row r="2022" spans="18:28" x14ac:dyDescent="0.2">
      <c r="R2022" s="11"/>
      <c r="Y2022" s="11"/>
      <c r="AA2022" s="6"/>
      <c r="AB2022" s="6"/>
    </row>
    <row r="2023" spans="18:28" x14ac:dyDescent="0.2">
      <c r="R2023" s="11"/>
      <c r="Y2023" s="11"/>
      <c r="AA2023" s="6"/>
      <c r="AB2023" s="6"/>
    </row>
    <row r="2024" spans="18:28" x14ac:dyDescent="0.2">
      <c r="R2024" s="11"/>
      <c r="Y2024" s="11"/>
      <c r="AA2024" s="6"/>
      <c r="AB2024" s="6"/>
    </row>
    <row r="2025" spans="18:28" x14ac:dyDescent="0.2">
      <c r="R2025" s="11"/>
      <c r="Y2025" s="11"/>
      <c r="AA2025" s="6"/>
      <c r="AB2025" s="6"/>
    </row>
    <row r="2026" spans="18:28" x14ac:dyDescent="0.2">
      <c r="R2026" s="11"/>
      <c r="Y2026" s="11"/>
      <c r="AA2026" s="6"/>
      <c r="AB2026" s="6"/>
    </row>
    <row r="2027" spans="18:28" x14ac:dyDescent="0.2">
      <c r="R2027" s="11"/>
      <c r="Y2027" s="11"/>
      <c r="AA2027" s="6"/>
      <c r="AB2027" s="6"/>
    </row>
    <row r="2028" spans="18:28" x14ac:dyDescent="0.2">
      <c r="R2028" s="11"/>
      <c r="Y2028" s="11"/>
      <c r="AA2028" s="6"/>
      <c r="AB2028" s="6"/>
    </row>
    <row r="2029" spans="18:28" x14ac:dyDescent="0.2">
      <c r="R2029" s="11"/>
      <c r="Y2029" s="11"/>
      <c r="AA2029" s="6"/>
      <c r="AB2029" s="6"/>
    </row>
    <row r="2030" spans="18:28" x14ac:dyDescent="0.2">
      <c r="R2030" s="11"/>
      <c r="Y2030" s="11"/>
      <c r="AA2030" s="6"/>
      <c r="AB2030" s="6"/>
    </row>
    <row r="2031" spans="18:28" x14ac:dyDescent="0.2">
      <c r="R2031" s="11"/>
      <c r="Y2031" s="11"/>
      <c r="AA2031" s="6"/>
      <c r="AB2031" s="6"/>
    </row>
    <row r="2032" spans="18:28" x14ac:dyDescent="0.2">
      <c r="R2032" s="11"/>
      <c r="Y2032" s="11"/>
      <c r="AA2032" s="6"/>
      <c r="AB2032" s="6"/>
    </row>
    <row r="2033" spans="18:28" x14ac:dyDescent="0.2">
      <c r="R2033" s="11"/>
      <c r="Y2033" s="11"/>
      <c r="AA2033" s="6"/>
      <c r="AB2033" s="6"/>
    </row>
    <row r="2034" spans="18:28" x14ac:dyDescent="0.2">
      <c r="R2034" s="11"/>
      <c r="Y2034" s="11"/>
      <c r="AA2034" s="6"/>
      <c r="AB2034" s="6"/>
    </row>
    <row r="2035" spans="18:28" x14ac:dyDescent="0.2">
      <c r="R2035" s="11"/>
      <c r="Y2035" s="11"/>
      <c r="AA2035" s="6"/>
      <c r="AB2035" s="6"/>
    </row>
    <row r="2036" spans="18:28" x14ac:dyDescent="0.2">
      <c r="R2036" s="11"/>
      <c r="Y2036" s="11"/>
      <c r="AA2036" s="6"/>
      <c r="AB2036" s="6"/>
    </row>
    <row r="2037" spans="18:28" x14ac:dyDescent="0.2">
      <c r="R2037" s="11"/>
      <c r="Y2037" s="11"/>
      <c r="AA2037" s="6"/>
      <c r="AB2037" s="6"/>
    </row>
    <row r="2038" spans="18:28" x14ac:dyDescent="0.2">
      <c r="R2038" s="11"/>
      <c r="Y2038" s="11"/>
      <c r="AA2038" s="6"/>
      <c r="AB2038" s="6"/>
    </row>
    <row r="2039" spans="18:28" x14ac:dyDescent="0.2">
      <c r="R2039" s="11"/>
      <c r="Y2039" s="11"/>
      <c r="AA2039" s="6"/>
      <c r="AB2039" s="6"/>
    </row>
    <row r="2040" spans="18:28" x14ac:dyDescent="0.2">
      <c r="R2040" s="11"/>
      <c r="Y2040" s="11"/>
      <c r="AA2040" s="6"/>
      <c r="AB2040" s="6"/>
    </row>
    <row r="2041" spans="18:28" x14ac:dyDescent="0.2">
      <c r="R2041" s="11"/>
      <c r="Y2041" s="11"/>
      <c r="AA2041" s="6"/>
      <c r="AB2041" s="6"/>
    </row>
    <row r="2042" spans="18:28" x14ac:dyDescent="0.2">
      <c r="R2042" s="11"/>
      <c r="Y2042" s="11"/>
      <c r="AA2042" s="6"/>
      <c r="AB2042" s="6"/>
    </row>
    <row r="2043" spans="18:28" x14ac:dyDescent="0.2">
      <c r="R2043" s="11"/>
      <c r="Y2043" s="11"/>
      <c r="AA2043" s="6"/>
      <c r="AB2043" s="6"/>
    </row>
    <row r="2044" spans="18:28" x14ac:dyDescent="0.2">
      <c r="R2044" s="11"/>
      <c r="Y2044" s="11"/>
      <c r="AA2044" s="6"/>
      <c r="AB2044" s="6"/>
    </row>
    <row r="2045" spans="18:28" x14ac:dyDescent="0.2">
      <c r="R2045" s="11"/>
      <c r="Y2045" s="11"/>
      <c r="AA2045" s="6"/>
      <c r="AB2045" s="6"/>
    </row>
    <row r="2046" spans="18:28" x14ac:dyDescent="0.2">
      <c r="R2046" s="11"/>
      <c r="Y2046" s="11"/>
      <c r="AA2046" s="6"/>
      <c r="AB2046" s="6"/>
    </row>
    <row r="2047" spans="18:28" x14ac:dyDescent="0.2">
      <c r="R2047" s="11"/>
      <c r="Y2047" s="11"/>
      <c r="AA2047" s="6"/>
      <c r="AB2047" s="6"/>
    </row>
    <row r="2048" spans="18:28" x14ac:dyDescent="0.2">
      <c r="R2048" s="11"/>
      <c r="Y2048" s="11"/>
      <c r="AA2048" s="6"/>
      <c r="AB2048" s="6"/>
    </row>
    <row r="2049" spans="18:28" x14ac:dyDescent="0.2">
      <c r="R2049" s="11"/>
      <c r="Y2049" s="11"/>
      <c r="AA2049" s="6"/>
      <c r="AB2049" s="6"/>
    </row>
    <row r="2050" spans="18:28" x14ac:dyDescent="0.2">
      <c r="R2050" s="11"/>
      <c r="Y2050" s="11"/>
      <c r="AA2050" s="6"/>
      <c r="AB2050" s="6"/>
    </row>
    <row r="2051" spans="18:28" x14ac:dyDescent="0.2">
      <c r="R2051" s="11"/>
      <c r="Y2051" s="11"/>
      <c r="AA2051" s="6"/>
      <c r="AB2051" s="6"/>
    </row>
    <row r="2052" spans="18:28" x14ac:dyDescent="0.2">
      <c r="R2052" s="11"/>
      <c r="Y2052" s="11"/>
      <c r="AA2052" s="6"/>
      <c r="AB2052" s="6"/>
    </row>
    <row r="2053" spans="18:28" x14ac:dyDescent="0.2">
      <c r="R2053" s="11"/>
      <c r="Y2053" s="11"/>
      <c r="AA2053" s="6"/>
      <c r="AB2053" s="6"/>
    </row>
    <row r="2054" spans="18:28" x14ac:dyDescent="0.2">
      <c r="R2054" s="11"/>
      <c r="Y2054" s="11"/>
      <c r="AA2054" s="6"/>
      <c r="AB2054" s="6"/>
    </row>
    <row r="2055" spans="18:28" x14ac:dyDescent="0.2">
      <c r="R2055" s="11"/>
      <c r="Y2055" s="11"/>
      <c r="AA2055" s="6"/>
      <c r="AB2055" s="6"/>
    </row>
    <row r="2056" spans="18:28" x14ac:dyDescent="0.2">
      <c r="R2056" s="11"/>
      <c r="Y2056" s="11"/>
      <c r="AA2056" s="6"/>
      <c r="AB2056" s="6"/>
    </row>
    <row r="2057" spans="18:28" x14ac:dyDescent="0.2">
      <c r="R2057" s="11"/>
      <c r="Y2057" s="11"/>
      <c r="AA2057" s="6"/>
      <c r="AB2057" s="6"/>
    </row>
    <row r="2058" spans="18:28" x14ac:dyDescent="0.2">
      <c r="R2058" s="11"/>
      <c r="Y2058" s="11"/>
      <c r="AA2058" s="6"/>
      <c r="AB2058" s="6"/>
    </row>
    <row r="2059" spans="18:28" x14ac:dyDescent="0.2">
      <c r="R2059" s="11"/>
      <c r="Y2059" s="11"/>
      <c r="AA2059" s="6"/>
      <c r="AB2059" s="6"/>
    </row>
    <row r="2060" spans="18:28" x14ac:dyDescent="0.2">
      <c r="R2060" s="11"/>
      <c r="Y2060" s="11"/>
      <c r="AA2060" s="6"/>
      <c r="AB2060" s="6"/>
    </row>
    <row r="2061" spans="18:28" x14ac:dyDescent="0.2">
      <c r="R2061" s="11"/>
      <c r="Y2061" s="11"/>
      <c r="AA2061" s="6"/>
      <c r="AB2061" s="6"/>
    </row>
    <row r="2062" spans="18:28" x14ac:dyDescent="0.2">
      <c r="R2062" s="11"/>
      <c r="Y2062" s="11"/>
      <c r="AA2062" s="6"/>
      <c r="AB2062" s="6"/>
    </row>
    <row r="2063" spans="18:28" x14ac:dyDescent="0.2">
      <c r="R2063" s="11"/>
      <c r="Y2063" s="11"/>
      <c r="AA2063" s="6"/>
      <c r="AB2063" s="6"/>
    </row>
    <row r="2064" spans="18:28" x14ac:dyDescent="0.2">
      <c r="R2064" s="11"/>
      <c r="Y2064" s="11"/>
      <c r="AA2064" s="6"/>
      <c r="AB2064" s="6"/>
    </row>
    <row r="2065" spans="18:28" x14ac:dyDescent="0.2">
      <c r="R2065" s="11"/>
      <c r="Y2065" s="11"/>
      <c r="AA2065" s="6"/>
      <c r="AB2065" s="6"/>
    </row>
    <row r="2066" spans="18:28" x14ac:dyDescent="0.2">
      <c r="R2066" s="11"/>
      <c r="Y2066" s="11"/>
      <c r="AA2066" s="6"/>
      <c r="AB2066" s="6"/>
    </row>
    <row r="2067" spans="18:28" x14ac:dyDescent="0.2">
      <c r="R2067" s="11"/>
      <c r="Y2067" s="11"/>
      <c r="AA2067" s="6"/>
      <c r="AB2067" s="6"/>
    </row>
    <row r="2068" spans="18:28" x14ac:dyDescent="0.2">
      <c r="R2068" s="11"/>
      <c r="Y2068" s="11"/>
      <c r="AA2068" s="6"/>
      <c r="AB2068" s="6"/>
    </row>
    <row r="2069" spans="18:28" x14ac:dyDescent="0.2">
      <c r="R2069" s="11"/>
      <c r="Y2069" s="11"/>
      <c r="AA2069" s="6"/>
      <c r="AB2069" s="6"/>
    </row>
    <row r="2070" spans="18:28" x14ac:dyDescent="0.2">
      <c r="R2070" s="11"/>
      <c r="Y2070" s="11"/>
      <c r="AA2070" s="6"/>
      <c r="AB2070" s="6"/>
    </row>
    <row r="2071" spans="18:28" x14ac:dyDescent="0.2">
      <c r="R2071" s="11"/>
      <c r="Y2071" s="11"/>
      <c r="AA2071" s="6"/>
      <c r="AB2071" s="6"/>
    </row>
    <row r="2072" spans="18:28" x14ac:dyDescent="0.2">
      <c r="R2072" s="11"/>
      <c r="Y2072" s="11"/>
      <c r="AA2072" s="6"/>
      <c r="AB2072" s="6"/>
    </row>
    <row r="2073" spans="18:28" x14ac:dyDescent="0.2">
      <c r="R2073" s="11"/>
      <c r="Y2073" s="11"/>
      <c r="AA2073" s="6"/>
      <c r="AB2073" s="6"/>
    </row>
    <row r="2074" spans="18:28" x14ac:dyDescent="0.2">
      <c r="R2074" s="11"/>
      <c r="Y2074" s="11"/>
      <c r="AA2074" s="6"/>
      <c r="AB2074" s="6"/>
    </row>
    <row r="2075" spans="18:28" x14ac:dyDescent="0.2">
      <c r="R2075" s="11"/>
      <c r="Y2075" s="11"/>
      <c r="AA2075" s="6"/>
      <c r="AB2075" s="6"/>
    </row>
    <row r="2076" spans="18:28" x14ac:dyDescent="0.2">
      <c r="R2076" s="11"/>
      <c r="Y2076" s="11"/>
      <c r="AA2076" s="6"/>
      <c r="AB2076" s="6"/>
    </row>
    <row r="2077" spans="18:28" x14ac:dyDescent="0.2">
      <c r="R2077" s="11"/>
      <c r="Y2077" s="11"/>
      <c r="AA2077" s="6"/>
      <c r="AB2077" s="6"/>
    </row>
    <row r="2078" spans="18:28" x14ac:dyDescent="0.2">
      <c r="R2078" s="11"/>
      <c r="Y2078" s="11"/>
      <c r="AA2078" s="6"/>
      <c r="AB2078" s="6"/>
    </row>
    <row r="2079" spans="18:28" x14ac:dyDescent="0.2">
      <c r="R2079" s="11"/>
      <c r="Y2079" s="11"/>
      <c r="AA2079" s="6"/>
      <c r="AB2079" s="6"/>
    </row>
    <row r="2080" spans="18:28" x14ac:dyDescent="0.2">
      <c r="R2080" s="11"/>
      <c r="Y2080" s="11"/>
      <c r="AA2080" s="6"/>
      <c r="AB2080" s="6"/>
    </row>
    <row r="2081" spans="18:28" x14ac:dyDescent="0.2">
      <c r="R2081" s="11"/>
      <c r="Y2081" s="11"/>
      <c r="AA2081" s="6"/>
      <c r="AB2081" s="6"/>
    </row>
    <row r="2082" spans="18:28" x14ac:dyDescent="0.2">
      <c r="R2082" s="11"/>
      <c r="Y2082" s="11"/>
      <c r="AA2082" s="6"/>
      <c r="AB2082" s="6"/>
    </row>
    <row r="2083" spans="18:28" x14ac:dyDescent="0.2">
      <c r="R2083" s="11"/>
      <c r="Y2083" s="11"/>
      <c r="AA2083" s="6"/>
      <c r="AB2083" s="6"/>
    </row>
    <row r="2084" spans="18:28" x14ac:dyDescent="0.2">
      <c r="R2084" s="11"/>
      <c r="Y2084" s="11"/>
      <c r="AA2084" s="6"/>
      <c r="AB2084" s="6"/>
    </row>
    <row r="2085" spans="18:28" x14ac:dyDescent="0.2">
      <c r="R2085" s="11"/>
      <c r="Y2085" s="11"/>
      <c r="AA2085" s="6"/>
      <c r="AB2085" s="6"/>
    </row>
    <row r="2086" spans="18:28" x14ac:dyDescent="0.2">
      <c r="R2086" s="11"/>
      <c r="Y2086" s="11"/>
      <c r="AA2086" s="6"/>
      <c r="AB2086" s="6"/>
    </row>
    <row r="2087" spans="18:28" x14ac:dyDescent="0.2">
      <c r="R2087" s="11"/>
      <c r="Y2087" s="11"/>
      <c r="AA2087" s="6"/>
      <c r="AB2087" s="6"/>
    </row>
    <row r="2088" spans="18:28" x14ac:dyDescent="0.2">
      <c r="R2088" s="11"/>
      <c r="Y2088" s="11"/>
      <c r="AA2088" s="6"/>
      <c r="AB2088" s="6"/>
    </row>
    <row r="2089" spans="18:28" x14ac:dyDescent="0.2">
      <c r="R2089" s="11"/>
      <c r="Y2089" s="11"/>
      <c r="AA2089" s="6"/>
      <c r="AB2089" s="6"/>
    </row>
    <row r="2090" spans="18:28" x14ac:dyDescent="0.2">
      <c r="R2090" s="11"/>
      <c r="Y2090" s="11"/>
      <c r="AA2090" s="6"/>
      <c r="AB2090" s="6"/>
    </row>
    <row r="2091" spans="18:28" x14ac:dyDescent="0.2">
      <c r="R2091" s="11"/>
      <c r="Y2091" s="11"/>
      <c r="AA2091" s="6"/>
      <c r="AB2091" s="6"/>
    </row>
    <row r="2092" spans="18:28" x14ac:dyDescent="0.2">
      <c r="R2092" s="11"/>
      <c r="Y2092" s="11"/>
      <c r="AA2092" s="6"/>
      <c r="AB2092" s="6"/>
    </row>
    <row r="2093" spans="18:28" x14ac:dyDescent="0.2">
      <c r="R2093" s="11"/>
      <c r="Y2093" s="11"/>
      <c r="AA2093" s="6"/>
      <c r="AB2093" s="6"/>
    </row>
    <row r="2094" spans="18:28" x14ac:dyDescent="0.2">
      <c r="R2094" s="11"/>
      <c r="Y2094" s="11"/>
      <c r="AA2094" s="6"/>
      <c r="AB2094" s="6"/>
    </row>
    <row r="2095" spans="18:28" x14ac:dyDescent="0.2">
      <c r="R2095" s="11"/>
      <c r="Y2095" s="11"/>
      <c r="AA2095" s="6"/>
      <c r="AB2095" s="6"/>
    </row>
    <row r="2096" spans="18:28" x14ac:dyDescent="0.2">
      <c r="R2096" s="11"/>
      <c r="Y2096" s="11"/>
      <c r="AA2096" s="6"/>
      <c r="AB2096" s="6"/>
    </row>
    <row r="2097" spans="18:28" x14ac:dyDescent="0.2">
      <c r="R2097" s="11"/>
      <c r="Y2097" s="11"/>
      <c r="AA2097" s="6"/>
      <c r="AB2097" s="6"/>
    </row>
    <row r="2098" spans="18:28" x14ac:dyDescent="0.2">
      <c r="R2098" s="11"/>
      <c r="Y2098" s="11"/>
      <c r="AA2098" s="6"/>
      <c r="AB2098" s="6"/>
    </row>
    <row r="2099" spans="18:28" x14ac:dyDescent="0.2">
      <c r="R2099" s="11"/>
      <c r="Y2099" s="11"/>
      <c r="AA2099" s="6"/>
      <c r="AB2099" s="6"/>
    </row>
    <row r="2100" spans="18:28" x14ac:dyDescent="0.2">
      <c r="R2100" s="11"/>
      <c r="Y2100" s="11"/>
      <c r="AA2100" s="6"/>
      <c r="AB2100" s="6"/>
    </row>
    <row r="2101" spans="18:28" x14ac:dyDescent="0.2">
      <c r="R2101" s="11"/>
      <c r="Y2101" s="11"/>
      <c r="AA2101" s="6"/>
      <c r="AB2101" s="6"/>
    </row>
    <row r="2102" spans="18:28" x14ac:dyDescent="0.2">
      <c r="R2102" s="11"/>
      <c r="Y2102" s="11"/>
      <c r="AA2102" s="6"/>
      <c r="AB2102" s="6"/>
    </row>
    <row r="2103" spans="18:28" x14ac:dyDescent="0.2">
      <c r="R2103" s="11"/>
      <c r="Y2103" s="11"/>
      <c r="AA2103" s="6"/>
      <c r="AB2103" s="6"/>
    </row>
    <row r="2104" spans="18:28" x14ac:dyDescent="0.2">
      <c r="R2104" s="11"/>
      <c r="Y2104" s="11"/>
      <c r="AA2104" s="6"/>
      <c r="AB2104" s="6"/>
    </row>
    <row r="2105" spans="18:28" x14ac:dyDescent="0.2">
      <c r="R2105" s="11"/>
      <c r="Y2105" s="11"/>
      <c r="AA2105" s="6"/>
      <c r="AB2105" s="6"/>
    </row>
    <row r="2106" spans="18:28" x14ac:dyDescent="0.2">
      <c r="R2106" s="11"/>
      <c r="Y2106" s="11"/>
      <c r="AA2106" s="6"/>
      <c r="AB2106" s="6"/>
    </row>
    <row r="2107" spans="18:28" x14ac:dyDescent="0.2">
      <c r="R2107" s="11"/>
      <c r="Y2107" s="11"/>
      <c r="AA2107" s="6"/>
      <c r="AB2107" s="6"/>
    </row>
    <row r="2108" spans="18:28" x14ac:dyDescent="0.2">
      <c r="R2108" s="11"/>
      <c r="Y2108" s="11"/>
      <c r="AA2108" s="6"/>
      <c r="AB2108" s="6"/>
    </row>
    <row r="2109" spans="18:28" x14ac:dyDescent="0.2">
      <c r="R2109" s="11"/>
      <c r="Y2109" s="11"/>
      <c r="AA2109" s="6"/>
      <c r="AB2109" s="6"/>
    </row>
    <row r="2110" spans="18:28" x14ac:dyDescent="0.2">
      <c r="R2110" s="11"/>
      <c r="Y2110" s="11"/>
      <c r="AA2110" s="6"/>
      <c r="AB2110" s="6"/>
    </row>
    <row r="2111" spans="18:28" x14ac:dyDescent="0.2">
      <c r="R2111" s="11"/>
      <c r="Y2111" s="11"/>
      <c r="AA2111" s="6"/>
      <c r="AB2111" s="6"/>
    </row>
    <row r="2112" spans="18:28" x14ac:dyDescent="0.2">
      <c r="R2112" s="11"/>
      <c r="Y2112" s="11"/>
      <c r="AA2112" s="6"/>
      <c r="AB2112" s="6"/>
    </row>
    <row r="2113" spans="18:28" x14ac:dyDescent="0.2">
      <c r="R2113" s="11"/>
      <c r="Y2113" s="11"/>
      <c r="AA2113" s="6"/>
      <c r="AB2113" s="6"/>
    </row>
    <row r="2114" spans="18:28" x14ac:dyDescent="0.2">
      <c r="R2114" s="11"/>
      <c r="Y2114" s="11"/>
      <c r="AA2114" s="6"/>
      <c r="AB2114" s="6"/>
    </row>
    <row r="2115" spans="18:28" x14ac:dyDescent="0.2">
      <c r="R2115" s="11"/>
      <c r="Y2115" s="11"/>
      <c r="AA2115" s="6"/>
      <c r="AB2115" s="6"/>
    </row>
    <row r="2116" spans="18:28" x14ac:dyDescent="0.2">
      <c r="R2116" s="11"/>
      <c r="Y2116" s="11"/>
      <c r="AA2116" s="6"/>
      <c r="AB2116" s="6"/>
    </row>
    <row r="2117" spans="18:28" x14ac:dyDescent="0.2">
      <c r="R2117" s="11"/>
      <c r="Y2117" s="11"/>
      <c r="AA2117" s="6"/>
      <c r="AB2117" s="6"/>
    </row>
    <row r="2118" spans="18:28" x14ac:dyDescent="0.2">
      <c r="R2118" s="11"/>
      <c r="Y2118" s="11"/>
      <c r="AA2118" s="6"/>
      <c r="AB2118" s="6"/>
    </row>
    <row r="2119" spans="18:28" x14ac:dyDescent="0.2">
      <c r="R2119" s="11"/>
      <c r="Y2119" s="11"/>
      <c r="AA2119" s="6"/>
      <c r="AB2119" s="6"/>
    </row>
    <row r="2120" spans="18:28" x14ac:dyDescent="0.2">
      <c r="R2120" s="11"/>
      <c r="Y2120" s="11"/>
      <c r="AA2120" s="6"/>
      <c r="AB2120" s="6"/>
    </row>
    <row r="2121" spans="18:28" x14ac:dyDescent="0.2">
      <c r="R2121" s="11"/>
      <c r="Y2121" s="11"/>
      <c r="AA2121" s="6"/>
      <c r="AB2121" s="6"/>
    </row>
    <row r="2122" spans="18:28" x14ac:dyDescent="0.2">
      <c r="R2122" s="11"/>
      <c r="Y2122" s="11"/>
      <c r="AA2122" s="6"/>
      <c r="AB2122" s="6"/>
    </row>
    <row r="2123" spans="18:28" x14ac:dyDescent="0.2">
      <c r="R2123" s="11"/>
      <c r="Y2123" s="11"/>
      <c r="AA2123" s="6"/>
      <c r="AB2123" s="6"/>
    </row>
    <row r="2124" spans="18:28" x14ac:dyDescent="0.2">
      <c r="R2124" s="11"/>
      <c r="Y2124" s="11"/>
      <c r="AA2124" s="6"/>
      <c r="AB2124" s="6"/>
    </row>
    <row r="2125" spans="18:28" x14ac:dyDescent="0.2">
      <c r="R2125" s="11"/>
      <c r="Y2125" s="11"/>
      <c r="AA2125" s="6"/>
      <c r="AB2125" s="6"/>
    </row>
    <row r="2126" spans="18:28" x14ac:dyDescent="0.2">
      <c r="R2126" s="11"/>
      <c r="Y2126" s="11"/>
      <c r="AA2126" s="6"/>
      <c r="AB2126" s="6"/>
    </row>
    <row r="2127" spans="18:28" x14ac:dyDescent="0.2">
      <c r="R2127" s="11"/>
      <c r="Y2127" s="11"/>
      <c r="AA2127" s="6"/>
      <c r="AB2127" s="6"/>
    </row>
    <row r="2128" spans="18:28" x14ac:dyDescent="0.2">
      <c r="R2128" s="11"/>
      <c r="Y2128" s="11"/>
      <c r="AA2128" s="6"/>
      <c r="AB2128" s="6"/>
    </row>
    <row r="2129" spans="18:28" x14ac:dyDescent="0.2">
      <c r="R2129" s="11"/>
      <c r="Y2129" s="11"/>
      <c r="AA2129" s="6"/>
      <c r="AB2129" s="6"/>
    </row>
    <row r="2130" spans="18:28" x14ac:dyDescent="0.2">
      <c r="R2130" s="11"/>
      <c r="Y2130" s="11"/>
      <c r="AA2130" s="6"/>
      <c r="AB2130" s="6"/>
    </row>
    <row r="2131" spans="18:28" x14ac:dyDescent="0.2">
      <c r="R2131" s="11"/>
      <c r="Y2131" s="11"/>
      <c r="AA2131" s="6"/>
      <c r="AB2131" s="6"/>
    </row>
    <row r="2132" spans="18:28" x14ac:dyDescent="0.2">
      <c r="R2132" s="11"/>
      <c r="Y2132" s="11"/>
      <c r="AA2132" s="6"/>
      <c r="AB2132" s="6"/>
    </row>
    <row r="2133" spans="18:28" x14ac:dyDescent="0.2">
      <c r="R2133" s="11"/>
      <c r="Y2133" s="11"/>
      <c r="AA2133" s="6"/>
      <c r="AB2133" s="6"/>
    </row>
    <row r="2134" spans="18:28" x14ac:dyDescent="0.2">
      <c r="R2134" s="11"/>
      <c r="Y2134" s="11"/>
      <c r="AA2134" s="6"/>
      <c r="AB2134" s="6"/>
    </row>
    <row r="2135" spans="18:28" x14ac:dyDescent="0.2">
      <c r="R2135" s="11"/>
      <c r="Y2135" s="11"/>
      <c r="AA2135" s="6"/>
      <c r="AB2135" s="6"/>
    </row>
    <row r="2136" spans="18:28" x14ac:dyDescent="0.2">
      <c r="R2136" s="11"/>
      <c r="Y2136" s="11"/>
      <c r="AA2136" s="6"/>
      <c r="AB2136" s="6"/>
    </row>
    <row r="2137" spans="18:28" x14ac:dyDescent="0.2">
      <c r="R2137" s="11"/>
      <c r="Y2137" s="11"/>
      <c r="AA2137" s="6"/>
      <c r="AB2137" s="6"/>
    </row>
    <row r="2138" spans="18:28" x14ac:dyDescent="0.2">
      <c r="R2138" s="11"/>
      <c r="Y2138" s="11"/>
      <c r="AA2138" s="6"/>
      <c r="AB2138" s="6"/>
    </row>
    <row r="2139" spans="18:28" x14ac:dyDescent="0.2">
      <c r="R2139" s="11"/>
      <c r="Y2139" s="11"/>
      <c r="AA2139" s="6"/>
      <c r="AB2139" s="6"/>
    </row>
    <row r="2140" spans="18:28" x14ac:dyDescent="0.2">
      <c r="R2140" s="11"/>
      <c r="Y2140" s="11"/>
      <c r="AA2140" s="6"/>
      <c r="AB2140" s="6"/>
    </row>
    <row r="2141" spans="18:28" x14ac:dyDescent="0.2">
      <c r="R2141" s="11"/>
      <c r="Y2141" s="11"/>
      <c r="AA2141" s="6"/>
      <c r="AB2141" s="6"/>
    </row>
    <row r="2142" spans="18:28" x14ac:dyDescent="0.2">
      <c r="R2142" s="11"/>
      <c r="Y2142" s="11"/>
      <c r="AA2142" s="6"/>
      <c r="AB2142" s="6"/>
    </row>
    <row r="2143" spans="18:28" x14ac:dyDescent="0.2">
      <c r="R2143" s="11"/>
      <c r="Y2143" s="11"/>
      <c r="AA2143" s="6"/>
      <c r="AB2143" s="6"/>
    </row>
    <row r="2144" spans="18:28" x14ac:dyDescent="0.2">
      <c r="R2144" s="11"/>
      <c r="Y2144" s="11"/>
      <c r="AA2144" s="6"/>
      <c r="AB2144" s="6"/>
    </row>
    <row r="2145" spans="18:28" x14ac:dyDescent="0.2">
      <c r="R2145" s="11"/>
      <c r="Y2145" s="11"/>
      <c r="AA2145" s="6"/>
      <c r="AB2145" s="6"/>
    </row>
    <row r="2146" spans="18:28" x14ac:dyDescent="0.2">
      <c r="R2146" s="11"/>
      <c r="Y2146" s="11"/>
      <c r="AA2146" s="6"/>
      <c r="AB2146" s="6"/>
    </row>
    <row r="2147" spans="18:28" x14ac:dyDescent="0.2">
      <c r="R2147" s="11"/>
      <c r="Y2147" s="11"/>
      <c r="AA2147" s="6"/>
      <c r="AB2147" s="6"/>
    </row>
    <row r="2148" spans="18:28" x14ac:dyDescent="0.2">
      <c r="R2148" s="11"/>
      <c r="Y2148" s="11"/>
      <c r="AA2148" s="6"/>
      <c r="AB2148" s="6"/>
    </row>
    <row r="2149" spans="18:28" x14ac:dyDescent="0.2">
      <c r="R2149" s="11"/>
      <c r="Y2149" s="11"/>
      <c r="AA2149" s="6"/>
      <c r="AB2149" s="6"/>
    </row>
    <row r="2150" spans="18:28" x14ac:dyDescent="0.2">
      <c r="R2150" s="11"/>
      <c r="Y2150" s="11"/>
      <c r="AA2150" s="6"/>
      <c r="AB2150" s="6"/>
    </row>
    <row r="2151" spans="18:28" x14ac:dyDescent="0.2">
      <c r="R2151" s="11"/>
      <c r="Y2151" s="11"/>
      <c r="AA2151" s="6"/>
      <c r="AB2151" s="6"/>
    </row>
    <row r="2152" spans="18:28" x14ac:dyDescent="0.2">
      <c r="R2152" s="11"/>
      <c r="Y2152" s="11"/>
      <c r="AA2152" s="6"/>
      <c r="AB2152" s="6"/>
    </row>
    <row r="2153" spans="18:28" x14ac:dyDescent="0.2">
      <c r="R2153" s="11"/>
      <c r="Y2153" s="11"/>
      <c r="AA2153" s="6"/>
      <c r="AB2153" s="6"/>
    </row>
    <row r="2154" spans="18:28" x14ac:dyDescent="0.2">
      <c r="R2154" s="11"/>
      <c r="Y2154" s="11"/>
      <c r="AA2154" s="6"/>
      <c r="AB2154" s="6"/>
    </row>
    <row r="2155" spans="18:28" x14ac:dyDescent="0.2">
      <c r="R2155" s="11"/>
      <c r="Y2155" s="11"/>
      <c r="AA2155" s="6"/>
      <c r="AB2155" s="6"/>
    </row>
    <row r="2156" spans="18:28" x14ac:dyDescent="0.2">
      <c r="R2156" s="11"/>
      <c r="Y2156" s="11"/>
      <c r="AA2156" s="6"/>
      <c r="AB2156" s="6"/>
    </row>
    <row r="2157" spans="18:28" x14ac:dyDescent="0.2">
      <c r="R2157" s="11"/>
      <c r="Y2157" s="11"/>
      <c r="AA2157" s="6"/>
      <c r="AB2157" s="6"/>
    </row>
    <row r="2158" spans="18:28" x14ac:dyDescent="0.2">
      <c r="R2158" s="11"/>
      <c r="Y2158" s="11"/>
      <c r="AA2158" s="6"/>
      <c r="AB2158" s="6"/>
    </row>
    <row r="2159" spans="18:28" x14ac:dyDescent="0.2">
      <c r="R2159" s="11"/>
      <c r="Y2159" s="11"/>
      <c r="AA2159" s="6"/>
      <c r="AB2159" s="6"/>
    </row>
    <row r="2160" spans="18:28" x14ac:dyDescent="0.2">
      <c r="R2160" s="11"/>
      <c r="Y2160" s="11"/>
      <c r="AA2160" s="6"/>
      <c r="AB2160" s="6"/>
    </row>
    <row r="2161" spans="18:28" x14ac:dyDescent="0.2">
      <c r="R2161" s="11"/>
      <c r="Y2161" s="11"/>
      <c r="AA2161" s="6"/>
      <c r="AB2161" s="6"/>
    </row>
    <row r="2162" spans="18:28" x14ac:dyDescent="0.2">
      <c r="R2162" s="11"/>
      <c r="Y2162" s="11"/>
      <c r="AA2162" s="6"/>
      <c r="AB2162" s="6"/>
    </row>
    <row r="2163" spans="18:28" x14ac:dyDescent="0.2">
      <c r="R2163" s="11"/>
      <c r="Y2163" s="11"/>
      <c r="AA2163" s="6"/>
      <c r="AB2163" s="6"/>
    </row>
    <row r="2164" spans="18:28" x14ac:dyDescent="0.2">
      <c r="R2164" s="11"/>
      <c r="Y2164" s="11"/>
      <c r="AA2164" s="6"/>
      <c r="AB2164" s="6"/>
    </row>
    <row r="2165" spans="18:28" x14ac:dyDescent="0.2">
      <c r="R2165" s="11"/>
      <c r="Y2165" s="11"/>
      <c r="AA2165" s="6"/>
      <c r="AB2165" s="6"/>
    </row>
    <row r="2166" spans="18:28" x14ac:dyDescent="0.2">
      <c r="R2166" s="11"/>
      <c r="Y2166" s="11"/>
      <c r="AA2166" s="6"/>
      <c r="AB2166" s="6"/>
    </row>
    <row r="2167" spans="18:28" x14ac:dyDescent="0.2">
      <c r="R2167" s="11"/>
      <c r="Y2167" s="11"/>
      <c r="AA2167" s="6"/>
      <c r="AB2167" s="6"/>
    </row>
    <row r="2168" spans="18:28" x14ac:dyDescent="0.2">
      <c r="R2168" s="11"/>
      <c r="Y2168" s="11"/>
      <c r="AA2168" s="6"/>
      <c r="AB2168" s="6"/>
    </row>
    <row r="2169" spans="18:28" x14ac:dyDescent="0.2">
      <c r="R2169" s="11"/>
      <c r="Y2169" s="11"/>
      <c r="AA2169" s="6"/>
      <c r="AB2169" s="6"/>
    </row>
    <row r="2170" spans="18:28" x14ac:dyDescent="0.2">
      <c r="R2170" s="11"/>
      <c r="Y2170" s="11"/>
      <c r="AA2170" s="6"/>
      <c r="AB2170" s="6"/>
    </row>
    <row r="2171" spans="18:28" x14ac:dyDescent="0.2">
      <c r="R2171" s="11"/>
      <c r="Y2171" s="11"/>
      <c r="AA2171" s="6"/>
      <c r="AB2171" s="6"/>
    </row>
    <row r="2172" spans="18:28" x14ac:dyDescent="0.2">
      <c r="R2172" s="11"/>
      <c r="Y2172" s="11"/>
      <c r="AA2172" s="6"/>
      <c r="AB2172" s="6"/>
    </row>
    <row r="2173" spans="18:28" x14ac:dyDescent="0.2">
      <c r="R2173" s="11"/>
      <c r="Y2173" s="11"/>
      <c r="AA2173" s="6"/>
      <c r="AB2173" s="6"/>
    </row>
    <row r="2174" spans="18:28" x14ac:dyDescent="0.2">
      <c r="R2174" s="11"/>
      <c r="Y2174" s="11"/>
      <c r="AA2174" s="6"/>
      <c r="AB2174" s="6"/>
    </row>
    <row r="2175" spans="18:28" x14ac:dyDescent="0.2">
      <c r="R2175" s="11"/>
      <c r="Y2175" s="11"/>
      <c r="AA2175" s="6"/>
      <c r="AB2175" s="6"/>
    </row>
    <row r="2176" spans="18:28" x14ac:dyDescent="0.2">
      <c r="R2176" s="11"/>
      <c r="Y2176" s="11"/>
      <c r="AA2176" s="6"/>
      <c r="AB2176" s="6"/>
    </row>
    <row r="2177" spans="18:28" x14ac:dyDescent="0.2">
      <c r="R2177" s="11"/>
      <c r="Y2177" s="11"/>
      <c r="AA2177" s="6"/>
      <c r="AB2177" s="6"/>
    </row>
    <row r="2178" spans="18:28" x14ac:dyDescent="0.2">
      <c r="R2178" s="11"/>
      <c r="Y2178" s="11"/>
      <c r="AA2178" s="6"/>
      <c r="AB2178" s="6"/>
    </row>
    <row r="2179" spans="18:28" x14ac:dyDescent="0.2">
      <c r="R2179" s="11"/>
      <c r="Y2179" s="11"/>
      <c r="AA2179" s="6"/>
      <c r="AB2179" s="6"/>
    </row>
    <row r="2180" spans="18:28" x14ac:dyDescent="0.2">
      <c r="R2180" s="11"/>
      <c r="Y2180" s="11"/>
      <c r="AA2180" s="6"/>
      <c r="AB2180" s="6"/>
    </row>
    <row r="2181" spans="18:28" x14ac:dyDescent="0.2">
      <c r="R2181" s="11"/>
      <c r="Y2181" s="11"/>
      <c r="AA2181" s="6"/>
      <c r="AB2181" s="6"/>
    </row>
    <row r="2182" spans="18:28" x14ac:dyDescent="0.2">
      <c r="R2182" s="11"/>
      <c r="Y2182" s="11"/>
      <c r="AA2182" s="6"/>
      <c r="AB2182" s="6"/>
    </row>
    <row r="2183" spans="18:28" x14ac:dyDescent="0.2">
      <c r="R2183" s="11"/>
      <c r="Y2183" s="11"/>
      <c r="AA2183" s="6"/>
      <c r="AB2183" s="6"/>
    </row>
    <row r="2184" spans="18:28" x14ac:dyDescent="0.2">
      <c r="R2184" s="11"/>
      <c r="Y2184" s="11"/>
      <c r="AA2184" s="6"/>
      <c r="AB2184" s="6"/>
    </row>
    <row r="2185" spans="18:28" x14ac:dyDescent="0.2">
      <c r="R2185" s="11"/>
      <c r="Y2185" s="11"/>
      <c r="AA2185" s="6"/>
      <c r="AB2185" s="6"/>
    </row>
    <row r="2186" spans="18:28" x14ac:dyDescent="0.2">
      <c r="R2186" s="11"/>
      <c r="Y2186" s="11"/>
      <c r="AA2186" s="6"/>
      <c r="AB2186" s="6"/>
    </row>
    <row r="2187" spans="18:28" x14ac:dyDescent="0.2">
      <c r="R2187" s="11"/>
      <c r="Y2187" s="11"/>
      <c r="AA2187" s="6"/>
      <c r="AB2187" s="6"/>
    </row>
    <row r="2188" spans="18:28" x14ac:dyDescent="0.2">
      <c r="R2188" s="11"/>
      <c r="Y2188" s="11"/>
      <c r="AA2188" s="6"/>
      <c r="AB2188" s="6"/>
    </row>
    <row r="2189" spans="18:28" x14ac:dyDescent="0.2">
      <c r="R2189" s="11"/>
      <c r="Y2189" s="11"/>
      <c r="AA2189" s="6"/>
      <c r="AB2189" s="6"/>
    </row>
    <row r="2190" spans="18:28" x14ac:dyDescent="0.2">
      <c r="R2190" s="11"/>
      <c r="Y2190" s="11"/>
      <c r="AA2190" s="6"/>
      <c r="AB2190" s="6"/>
    </row>
    <row r="2191" spans="18:28" x14ac:dyDescent="0.2">
      <c r="R2191" s="11"/>
      <c r="Y2191" s="11"/>
      <c r="AA2191" s="6"/>
      <c r="AB2191" s="6"/>
    </row>
    <row r="2192" spans="18:28" x14ac:dyDescent="0.2">
      <c r="R2192" s="11"/>
      <c r="Y2192" s="11"/>
      <c r="AA2192" s="6"/>
      <c r="AB2192" s="6"/>
    </row>
    <row r="2193" spans="18:28" x14ac:dyDescent="0.2">
      <c r="R2193" s="11"/>
      <c r="Y2193" s="11"/>
      <c r="AA2193" s="6"/>
      <c r="AB2193" s="6"/>
    </row>
    <row r="2194" spans="18:28" x14ac:dyDescent="0.2">
      <c r="R2194" s="11"/>
      <c r="Y2194" s="11"/>
      <c r="AA2194" s="6"/>
      <c r="AB2194" s="6"/>
    </row>
    <row r="2195" spans="18:28" x14ac:dyDescent="0.2">
      <c r="R2195" s="11"/>
      <c r="Y2195" s="11"/>
      <c r="AA2195" s="6"/>
      <c r="AB2195" s="6"/>
    </row>
    <row r="2196" spans="18:28" x14ac:dyDescent="0.2">
      <c r="R2196" s="11"/>
      <c r="Y2196" s="11"/>
      <c r="AA2196" s="6"/>
      <c r="AB2196" s="6"/>
    </row>
    <row r="2197" spans="18:28" x14ac:dyDescent="0.2">
      <c r="R2197" s="11"/>
      <c r="Y2197" s="11"/>
      <c r="AA2197" s="6"/>
      <c r="AB2197" s="6"/>
    </row>
    <row r="2198" spans="18:28" x14ac:dyDescent="0.2">
      <c r="R2198" s="11"/>
      <c r="Y2198" s="11"/>
      <c r="AA2198" s="6"/>
      <c r="AB2198" s="6"/>
    </row>
    <row r="2199" spans="18:28" x14ac:dyDescent="0.2">
      <c r="R2199" s="11"/>
      <c r="Y2199" s="11"/>
      <c r="AA2199" s="6"/>
      <c r="AB2199" s="6"/>
    </row>
    <row r="2200" spans="18:28" x14ac:dyDescent="0.2">
      <c r="R2200" s="11"/>
      <c r="Y2200" s="11"/>
      <c r="AA2200" s="6"/>
      <c r="AB2200" s="6"/>
    </row>
    <row r="2201" spans="18:28" x14ac:dyDescent="0.2">
      <c r="R2201" s="11"/>
      <c r="Y2201" s="11"/>
      <c r="AA2201" s="6"/>
      <c r="AB2201" s="6"/>
    </row>
    <row r="2202" spans="18:28" x14ac:dyDescent="0.2">
      <c r="R2202" s="11"/>
      <c r="Y2202" s="11"/>
      <c r="AA2202" s="6"/>
      <c r="AB2202" s="6"/>
    </row>
    <row r="2203" spans="18:28" x14ac:dyDescent="0.2">
      <c r="R2203" s="11"/>
      <c r="Y2203" s="11"/>
      <c r="AA2203" s="6"/>
      <c r="AB2203" s="6"/>
    </row>
    <row r="2204" spans="18:28" x14ac:dyDescent="0.2">
      <c r="R2204" s="11"/>
      <c r="Y2204" s="11"/>
      <c r="AA2204" s="6"/>
      <c r="AB2204" s="6"/>
    </row>
    <row r="2205" spans="18:28" x14ac:dyDescent="0.2">
      <c r="R2205" s="11"/>
      <c r="Y2205" s="11"/>
      <c r="AA2205" s="6"/>
      <c r="AB2205" s="6"/>
    </row>
    <row r="2206" spans="18:28" x14ac:dyDescent="0.2">
      <c r="R2206" s="11"/>
      <c r="Y2206" s="11"/>
      <c r="AA2206" s="6"/>
      <c r="AB2206" s="6"/>
    </row>
    <row r="2207" spans="18:28" x14ac:dyDescent="0.2">
      <c r="R2207" s="11"/>
      <c r="Y2207" s="11"/>
      <c r="AA2207" s="6"/>
      <c r="AB2207" s="6"/>
    </row>
    <row r="2208" spans="18:28" x14ac:dyDescent="0.2">
      <c r="R2208" s="11"/>
      <c r="Y2208" s="11"/>
      <c r="AA2208" s="6"/>
      <c r="AB2208" s="6"/>
    </row>
    <row r="2209" spans="18:28" x14ac:dyDescent="0.2">
      <c r="R2209" s="11"/>
      <c r="Y2209" s="11"/>
      <c r="AA2209" s="6"/>
      <c r="AB2209" s="6"/>
    </row>
    <row r="2210" spans="18:28" x14ac:dyDescent="0.2">
      <c r="R2210" s="11"/>
      <c r="Y2210" s="11"/>
      <c r="AA2210" s="6"/>
      <c r="AB2210" s="6"/>
    </row>
    <row r="2211" spans="18:28" x14ac:dyDescent="0.2">
      <c r="R2211" s="11"/>
      <c r="Y2211" s="11"/>
      <c r="AA2211" s="6"/>
      <c r="AB2211" s="6"/>
    </row>
    <row r="2212" spans="18:28" x14ac:dyDescent="0.2">
      <c r="R2212" s="11"/>
      <c r="Y2212" s="11"/>
      <c r="AA2212" s="6"/>
      <c r="AB2212" s="6"/>
    </row>
    <row r="2213" spans="18:28" x14ac:dyDescent="0.2">
      <c r="R2213" s="11"/>
      <c r="Y2213" s="11"/>
      <c r="AA2213" s="6"/>
      <c r="AB2213" s="6"/>
    </row>
    <row r="2214" spans="18:28" x14ac:dyDescent="0.2">
      <c r="R2214" s="11"/>
      <c r="Y2214" s="11"/>
      <c r="AA2214" s="6"/>
      <c r="AB2214" s="6"/>
    </row>
    <row r="2215" spans="18:28" x14ac:dyDescent="0.2">
      <c r="R2215" s="11"/>
      <c r="Y2215" s="11"/>
      <c r="AA2215" s="6"/>
      <c r="AB2215" s="6"/>
    </row>
    <row r="2216" spans="18:28" x14ac:dyDescent="0.2">
      <c r="R2216" s="11"/>
      <c r="Y2216" s="11"/>
      <c r="AA2216" s="6"/>
      <c r="AB2216" s="6"/>
    </row>
    <row r="2217" spans="18:28" x14ac:dyDescent="0.2">
      <c r="R2217" s="11"/>
      <c r="Y2217" s="11"/>
      <c r="AA2217" s="6"/>
      <c r="AB2217" s="6"/>
    </row>
    <row r="2218" spans="18:28" x14ac:dyDescent="0.2">
      <c r="R2218" s="11"/>
      <c r="Y2218" s="11"/>
      <c r="AA2218" s="6"/>
      <c r="AB2218" s="6"/>
    </row>
    <row r="2219" spans="18:28" x14ac:dyDescent="0.2">
      <c r="R2219" s="11"/>
      <c r="Y2219" s="11"/>
      <c r="AA2219" s="6"/>
      <c r="AB2219" s="6"/>
    </row>
    <row r="2220" spans="18:28" x14ac:dyDescent="0.2">
      <c r="R2220" s="11"/>
      <c r="Y2220" s="11"/>
      <c r="AA2220" s="6"/>
      <c r="AB2220" s="6"/>
    </row>
    <row r="2221" spans="18:28" x14ac:dyDescent="0.2">
      <c r="R2221" s="11"/>
      <c r="Y2221" s="11"/>
      <c r="AA2221" s="6"/>
      <c r="AB2221" s="6"/>
    </row>
    <row r="2222" spans="18:28" x14ac:dyDescent="0.2">
      <c r="R2222" s="11"/>
      <c r="Y2222" s="11"/>
      <c r="AA2222" s="6"/>
      <c r="AB2222" s="6"/>
    </row>
    <row r="2223" spans="18:28" x14ac:dyDescent="0.2">
      <c r="R2223" s="11"/>
      <c r="Y2223" s="11"/>
      <c r="AA2223" s="6"/>
      <c r="AB2223" s="6"/>
    </row>
    <row r="2224" spans="18:28" x14ac:dyDescent="0.2">
      <c r="R2224" s="11"/>
      <c r="Y2224" s="11"/>
      <c r="AA2224" s="6"/>
      <c r="AB2224" s="6"/>
    </row>
    <row r="2225" spans="18:28" x14ac:dyDescent="0.2">
      <c r="R2225" s="11"/>
      <c r="Y2225" s="11"/>
      <c r="AA2225" s="6"/>
      <c r="AB2225" s="6"/>
    </row>
    <row r="2226" spans="18:28" x14ac:dyDescent="0.2">
      <c r="R2226" s="11"/>
      <c r="Y2226" s="11"/>
      <c r="AA2226" s="6"/>
      <c r="AB2226" s="6"/>
    </row>
    <row r="2227" spans="18:28" x14ac:dyDescent="0.2">
      <c r="R2227" s="11"/>
      <c r="Y2227" s="11"/>
      <c r="AA2227" s="6"/>
      <c r="AB2227" s="6"/>
    </row>
    <row r="2228" spans="18:28" x14ac:dyDescent="0.2">
      <c r="R2228" s="11"/>
      <c r="Y2228" s="11"/>
      <c r="AA2228" s="6"/>
      <c r="AB2228" s="6"/>
    </row>
    <row r="2229" spans="18:28" x14ac:dyDescent="0.2">
      <c r="R2229" s="11"/>
      <c r="Y2229" s="11"/>
      <c r="AA2229" s="6"/>
      <c r="AB2229" s="6"/>
    </row>
    <row r="2230" spans="18:28" x14ac:dyDescent="0.2">
      <c r="R2230" s="11"/>
      <c r="Y2230" s="11"/>
      <c r="AA2230" s="6"/>
      <c r="AB2230" s="6"/>
    </row>
    <row r="2231" spans="18:28" x14ac:dyDescent="0.2">
      <c r="R2231" s="11"/>
      <c r="Y2231" s="11"/>
      <c r="AA2231" s="6"/>
      <c r="AB2231" s="6"/>
    </row>
    <row r="2232" spans="18:28" x14ac:dyDescent="0.2">
      <c r="R2232" s="11"/>
      <c r="Y2232" s="11"/>
      <c r="AA2232" s="6"/>
      <c r="AB2232" s="6"/>
    </row>
    <row r="2233" spans="18:28" x14ac:dyDescent="0.2">
      <c r="R2233" s="11"/>
      <c r="Y2233" s="11"/>
      <c r="AA2233" s="6"/>
      <c r="AB2233" s="6"/>
    </row>
    <row r="2234" spans="18:28" x14ac:dyDescent="0.2">
      <c r="R2234" s="11"/>
      <c r="Y2234" s="11"/>
      <c r="AA2234" s="6"/>
      <c r="AB2234" s="6"/>
    </row>
    <row r="2235" spans="18:28" x14ac:dyDescent="0.2">
      <c r="R2235" s="11"/>
      <c r="Y2235" s="11"/>
      <c r="AA2235" s="6"/>
      <c r="AB2235" s="6"/>
    </row>
    <row r="2236" spans="18:28" x14ac:dyDescent="0.2">
      <c r="R2236" s="11"/>
      <c r="Y2236" s="11"/>
      <c r="AA2236" s="6"/>
      <c r="AB2236" s="6"/>
    </row>
    <row r="2237" spans="18:28" x14ac:dyDescent="0.2">
      <c r="R2237" s="11"/>
      <c r="Y2237" s="11"/>
      <c r="AA2237" s="6"/>
      <c r="AB2237" s="6"/>
    </row>
    <row r="2238" spans="18:28" x14ac:dyDescent="0.2">
      <c r="R2238" s="11"/>
      <c r="Y2238" s="11"/>
      <c r="AA2238" s="6"/>
      <c r="AB2238" s="6"/>
    </row>
    <row r="2239" spans="18:28" x14ac:dyDescent="0.2">
      <c r="R2239" s="11"/>
      <c r="Y2239" s="11"/>
      <c r="AA2239" s="6"/>
      <c r="AB2239" s="6"/>
    </row>
    <row r="2240" spans="18:28" x14ac:dyDescent="0.2">
      <c r="R2240" s="11"/>
      <c r="Y2240" s="11"/>
      <c r="AA2240" s="6"/>
      <c r="AB2240" s="6"/>
    </row>
    <row r="2241" spans="18:28" x14ac:dyDescent="0.2">
      <c r="R2241" s="11"/>
      <c r="Y2241" s="11"/>
      <c r="AA2241" s="6"/>
      <c r="AB2241" s="6"/>
    </row>
    <row r="2242" spans="18:28" x14ac:dyDescent="0.2">
      <c r="R2242" s="11"/>
      <c r="Y2242" s="11"/>
      <c r="AA2242" s="6"/>
      <c r="AB2242" s="6"/>
    </row>
    <row r="2243" spans="18:28" x14ac:dyDescent="0.2">
      <c r="R2243" s="11"/>
      <c r="Y2243" s="11"/>
      <c r="AA2243" s="6"/>
      <c r="AB2243" s="6"/>
    </row>
    <row r="2244" spans="18:28" x14ac:dyDescent="0.2">
      <c r="R2244" s="11"/>
      <c r="Y2244" s="11"/>
      <c r="AA2244" s="6"/>
      <c r="AB2244" s="6"/>
    </row>
    <row r="2245" spans="18:28" x14ac:dyDescent="0.2">
      <c r="R2245" s="11"/>
      <c r="Y2245" s="11"/>
      <c r="AA2245" s="6"/>
      <c r="AB2245" s="6"/>
    </row>
    <row r="2246" spans="18:28" x14ac:dyDescent="0.2">
      <c r="R2246" s="11"/>
      <c r="Y2246" s="11"/>
      <c r="AA2246" s="6"/>
      <c r="AB2246" s="6"/>
    </row>
    <row r="2247" spans="18:28" x14ac:dyDescent="0.2">
      <c r="R2247" s="11"/>
      <c r="Y2247" s="11"/>
      <c r="AA2247" s="6"/>
      <c r="AB2247" s="6"/>
    </row>
    <row r="2248" spans="18:28" x14ac:dyDescent="0.2">
      <c r="R2248" s="11"/>
      <c r="Y2248" s="11"/>
      <c r="AA2248" s="6"/>
      <c r="AB2248" s="6"/>
    </row>
    <row r="2249" spans="18:28" x14ac:dyDescent="0.2">
      <c r="R2249" s="11"/>
      <c r="Y2249" s="11"/>
      <c r="AA2249" s="6"/>
      <c r="AB2249" s="6"/>
    </row>
    <row r="2250" spans="18:28" x14ac:dyDescent="0.2">
      <c r="R2250" s="11"/>
      <c r="Y2250" s="11"/>
      <c r="AA2250" s="6"/>
      <c r="AB2250" s="6"/>
    </row>
    <row r="2251" spans="18:28" x14ac:dyDescent="0.2">
      <c r="R2251" s="11"/>
      <c r="Y2251" s="11"/>
      <c r="AA2251" s="6"/>
      <c r="AB2251" s="6"/>
    </row>
    <row r="2252" spans="18:28" x14ac:dyDescent="0.2">
      <c r="R2252" s="11"/>
      <c r="Y2252" s="11"/>
      <c r="AA2252" s="6"/>
      <c r="AB2252" s="6"/>
    </row>
    <row r="2253" spans="18:28" x14ac:dyDescent="0.2">
      <c r="R2253" s="11"/>
      <c r="Y2253" s="11"/>
      <c r="AA2253" s="6"/>
      <c r="AB2253" s="6"/>
    </row>
    <row r="2254" spans="18:28" x14ac:dyDescent="0.2">
      <c r="R2254" s="11"/>
      <c r="Y2254" s="11"/>
      <c r="AA2254" s="6"/>
      <c r="AB2254" s="6"/>
    </row>
    <row r="2255" spans="18:28" x14ac:dyDescent="0.2">
      <c r="R2255" s="11"/>
      <c r="Y2255" s="11"/>
      <c r="AA2255" s="6"/>
      <c r="AB2255" s="6"/>
    </row>
    <row r="2256" spans="18:28" x14ac:dyDescent="0.2">
      <c r="R2256" s="11"/>
      <c r="Y2256" s="11"/>
      <c r="AA2256" s="6"/>
      <c r="AB2256" s="6"/>
    </row>
    <row r="2257" spans="18:28" x14ac:dyDescent="0.2">
      <c r="R2257" s="11"/>
      <c r="Y2257" s="11"/>
      <c r="AA2257" s="6"/>
      <c r="AB2257" s="6"/>
    </row>
    <row r="2258" spans="18:28" x14ac:dyDescent="0.2">
      <c r="R2258" s="11"/>
      <c r="Y2258" s="11"/>
      <c r="AA2258" s="6"/>
      <c r="AB2258" s="6"/>
    </row>
    <row r="2259" spans="18:28" x14ac:dyDescent="0.2">
      <c r="R2259" s="11"/>
      <c r="Y2259" s="11"/>
      <c r="AA2259" s="6"/>
      <c r="AB2259" s="6"/>
    </row>
    <row r="2260" spans="18:28" x14ac:dyDescent="0.2">
      <c r="R2260" s="11"/>
      <c r="Y2260" s="11"/>
      <c r="AA2260" s="6"/>
      <c r="AB2260" s="6"/>
    </row>
    <row r="2261" spans="18:28" x14ac:dyDescent="0.2">
      <c r="R2261" s="11"/>
      <c r="Y2261" s="11"/>
      <c r="AA2261" s="6"/>
      <c r="AB2261" s="6"/>
    </row>
    <row r="2262" spans="18:28" x14ac:dyDescent="0.2">
      <c r="R2262" s="11"/>
      <c r="Y2262" s="11"/>
      <c r="AA2262" s="6"/>
      <c r="AB2262" s="6"/>
    </row>
    <row r="2263" spans="18:28" x14ac:dyDescent="0.2">
      <c r="R2263" s="11"/>
      <c r="Y2263" s="11"/>
      <c r="AA2263" s="6"/>
      <c r="AB2263" s="6"/>
    </row>
    <row r="2264" spans="18:28" x14ac:dyDescent="0.2">
      <c r="R2264" s="11"/>
      <c r="Y2264" s="11"/>
      <c r="AA2264" s="6"/>
      <c r="AB2264" s="6"/>
    </row>
    <row r="2265" spans="18:28" x14ac:dyDescent="0.2">
      <c r="R2265" s="11"/>
      <c r="Y2265" s="11"/>
      <c r="AA2265" s="6"/>
      <c r="AB2265" s="6"/>
    </row>
    <row r="2266" spans="18:28" x14ac:dyDescent="0.2">
      <c r="R2266" s="11"/>
      <c r="Y2266" s="11"/>
      <c r="AA2266" s="6"/>
      <c r="AB2266" s="6"/>
    </row>
    <row r="2267" spans="18:28" x14ac:dyDescent="0.2">
      <c r="R2267" s="11"/>
      <c r="Y2267" s="11"/>
      <c r="AA2267" s="6"/>
      <c r="AB2267" s="6"/>
    </row>
    <row r="2268" spans="18:28" x14ac:dyDescent="0.2">
      <c r="R2268" s="11"/>
      <c r="Y2268" s="11"/>
      <c r="AA2268" s="6"/>
      <c r="AB2268" s="6"/>
    </row>
    <row r="2269" spans="18:28" x14ac:dyDescent="0.2">
      <c r="R2269" s="11"/>
      <c r="Y2269" s="11"/>
      <c r="AA2269" s="6"/>
      <c r="AB2269" s="6"/>
    </row>
    <row r="2270" spans="18:28" x14ac:dyDescent="0.2">
      <c r="R2270" s="11"/>
      <c r="Y2270" s="11"/>
      <c r="AA2270" s="6"/>
      <c r="AB2270" s="6"/>
    </row>
    <row r="2271" spans="18:28" x14ac:dyDescent="0.2">
      <c r="R2271" s="11"/>
      <c r="Y2271" s="11"/>
      <c r="AA2271" s="6"/>
      <c r="AB2271" s="6"/>
    </row>
    <row r="2272" spans="18:28" x14ac:dyDescent="0.2">
      <c r="R2272" s="11"/>
      <c r="Y2272" s="11"/>
      <c r="AA2272" s="6"/>
      <c r="AB2272" s="6"/>
    </row>
    <row r="2273" spans="18:28" x14ac:dyDescent="0.2">
      <c r="R2273" s="11"/>
      <c r="Y2273" s="11"/>
      <c r="AA2273" s="6"/>
      <c r="AB2273" s="6"/>
    </row>
    <row r="2274" spans="18:28" x14ac:dyDescent="0.2">
      <c r="R2274" s="11"/>
      <c r="Y2274" s="11"/>
      <c r="AA2274" s="6"/>
      <c r="AB2274" s="6"/>
    </row>
    <row r="2275" spans="18:28" x14ac:dyDescent="0.2">
      <c r="R2275" s="11"/>
      <c r="Y2275" s="11"/>
      <c r="AA2275" s="6"/>
      <c r="AB2275" s="6"/>
    </row>
    <row r="2276" spans="18:28" x14ac:dyDescent="0.2">
      <c r="R2276" s="11"/>
      <c r="Y2276" s="11"/>
      <c r="AA2276" s="6"/>
      <c r="AB2276" s="6"/>
    </row>
    <row r="2277" spans="18:28" x14ac:dyDescent="0.2">
      <c r="R2277" s="11"/>
      <c r="Y2277" s="11"/>
      <c r="AA2277" s="6"/>
      <c r="AB2277" s="6"/>
    </row>
    <row r="2278" spans="18:28" x14ac:dyDescent="0.2">
      <c r="R2278" s="11"/>
      <c r="Y2278" s="11"/>
      <c r="AA2278" s="6"/>
      <c r="AB2278" s="6"/>
    </row>
    <row r="2279" spans="18:28" x14ac:dyDescent="0.2">
      <c r="R2279" s="11"/>
      <c r="Y2279" s="11"/>
      <c r="AA2279" s="6"/>
      <c r="AB2279" s="6"/>
    </row>
    <row r="2280" spans="18:28" x14ac:dyDescent="0.2">
      <c r="R2280" s="11"/>
      <c r="Y2280" s="11"/>
      <c r="AA2280" s="6"/>
      <c r="AB2280" s="6"/>
    </row>
    <row r="2281" spans="18:28" x14ac:dyDescent="0.2">
      <c r="R2281" s="11"/>
      <c r="Y2281" s="11"/>
      <c r="AA2281" s="6"/>
      <c r="AB2281" s="6"/>
    </row>
    <row r="2282" spans="18:28" x14ac:dyDescent="0.2">
      <c r="R2282" s="11"/>
      <c r="Y2282" s="11"/>
      <c r="AA2282" s="6"/>
      <c r="AB2282" s="6"/>
    </row>
    <row r="2283" spans="18:28" x14ac:dyDescent="0.2">
      <c r="R2283" s="11"/>
      <c r="Y2283" s="11"/>
      <c r="AA2283" s="6"/>
      <c r="AB2283" s="6"/>
    </row>
    <row r="2284" spans="18:28" x14ac:dyDescent="0.2">
      <c r="R2284" s="11"/>
      <c r="Y2284" s="11"/>
      <c r="AA2284" s="6"/>
      <c r="AB2284" s="6"/>
    </row>
    <row r="2285" spans="18:28" x14ac:dyDescent="0.2">
      <c r="R2285" s="11"/>
      <c r="Y2285" s="11"/>
      <c r="AA2285" s="6"/>
      <c r="AB2285" s="6"/>
    </row>
    <row r="2286" spans="18:28" x14ac:dyDescent="0.2">
      <c r="R2286" s="11"/>
      <c r="Y2286" s="11"/>
      <c r="AA2286" s="6"/>
      <c r="AB2286" s="6"/>
    </row>
    <row r="2287" spans="18:28" x14ac:dyDescent="0.2">
      <c r="R2287" s="11"/>
      <c r="Y2287" s="11"/>
      <c r="AA2287" s="6"/>
      <c r="AB2287" s="6"/>
    </row>
    <row r="2288" spans="18:28" x14ac:dyDescent="0.2">
      <c r="R2288" s="11"/>
      <c r="Y2288" s="11"/>
      <c r="AA2288" s="6"/>
      <c r="AB2288" s="6"/>
    </row>
    <row r="2289" spans="18:28" x14ac:dyDescent="0.2">
      <c r="R2289" s="11"/>
      <c r="Y2289" s="11"/>
      <c r="AA2289" s="6"/>
      <c r="AB2289" s="6"/>
    </row>
    <row r="2290" spans="18:28" x14ac:dyDescent="0.2">
      <c r="R2290" s="11"/>
      <c r="Y2290" s="11"/>
      <c r="AA2290" s="6"/>
      <c r="AB2290" s="6"/>
    </row>
    <row r="2291" spans="18:28" x14ac:dyDescent="0.2">
      <c r="R2291" s="11"/>
      <c r="Y2291" s="11"/>
      <c r="AA2291" s="6"/>
      <c r="AB2291" s="6"/>
    </row>
    <row r="2292" spans="18:28" x14ac:dyDescent="0.2">
      <c r="R2292" s="11"/>
      <c r="Y2292" s="11"/>
      <c r="AA2292" s="6"/>
      <c r="AB2292" s="6"/>
    </row>
    <row r="2293" spans="18:28" x14ac:dyDescent="0.2">
      <c r="R2293" s="11"/>
      <c r="Y2293" s="11"/>
      <c r="AA2293" s="6"/>
      <c r="AB2293" s="6"/>
    </row>
    <row r="2294" spans="18:28" x14ac:dyDescent="0.2">
      <c r="R2294" s="11"/>
      <c r="Y2294" s="11"/>
      <c r="AA2294" s="6"/>
      <c r="AB2294" s="6"/>
    </row>
    <row r="2295" spans="18:28" x14ac:dyDescent="0.2">
      <c r="R2295" s="11"/>
      <c r="Y2295" s="11"/>
      <c r="AA2295" s="6"/>
      <c r="AB2295" s="6"/>
    </row>
    <row r="2296" spans="18:28" x14ac:dyDescent="0.2">
      <c r="R2296" s="11"/>
      <c r="Y2296" s="11"/>
      <c r="AA2296" s="6"/>
      <c r="AB2296" s="6"/>
    </row>
    <row r="2297" spans="18:28" x14ac:dyDescent="0.2">
      <c r="R2297" s="11"/>
      <c r="Y2297" s="11"/>
      <c r="AA2297" s="6"/>
      <c r="AB2297" s="6"/>
    </row>
    <row r="2298" spans="18:28" x14ac:dyDescent="0.2">
      <c r="R2298" s="11"/>
      <c r="Y2298" s="11"/>
      <c r="AA2298" s="6"/>
      <c r="AB2298" s="6"/>
    </row>
    <row r="2299" spans="18:28" x14ac:dyDescent="0.2">
      <c r="R2299" s="11"/>
      <c r="Y2299" s="11"/>
      <c r="AA2299" s="6"/>
      <c r="AB2299" s="6"/>
    </row>
    <row r="2300" spans="18:28" x14ac:dyDescent="0.2">
      <c r="R2300" s="11"/>
      <c r="Y2300" s="11"/>
      <c r="AA2300" s="6"/>
      <c r="AB2300" s="6"/>
    </row>
    <row r="2301" spans="18:28" x14ac:dyDescent="0.2">
      <c r="R2301" s="11"/>
      <c r="Y2301" s="11"/>
      <c r="AA2301" s="6"/>
      <c r="AB2301" s="6"/>
    </row>
    <row r="2302" spans="18:28" x14ac:dyDescent="0.2">
      <c r="R2302" s="11"/>
      <c r="Y2302" s="11"/>
      <c r="AA2302" s="6"/>
      <c r="AB2302" s="6"/>
    </row>
    <row r="2303" spans="18:28" x14ac:dyDescent="0.2">
      <c r="R2303" s="11"/>
      <c r="Y2303" s="11"/>
      <c r="AA2303" s="6"/>
      <c r="AB2303" s="6"/>
    </row>
    <row r="2304" spans="18:28" x14ac:dyDescent="0.2">
      <c r="R2304" s="11"/>
      <c r="Y2304" s="11"/>
      <c r="AA2304" s="6"/>
      <c r="AB2304" s="6"/>
    </row>
    <row r="2305" spans="18:28" x14ac:dyDescent="0.2">
      <c r="R2305" s="11"/>
      <c r="Y2305" s="11"/>
      <c r="AA2305" s="6"/>
      <c r="AB2305" s="6"/>
    </row>
    <row r="2306" spans="18:28" x14ac:dyDescent="0.2">
      <c r="R2306" s="11"/>
      <c r="Y2306" s="11"/>
      <c r="AA2306" s="6"/>
      <c r="AB2306" s="6"/>
    </row>
    <row r="2307" spans="18:28" x14ac:dyDescent="0.2">
      <c r="R2307" s="11"/>
      <c r="Y2307" s="11"/>
      <c r="AA2307" s="6"/>
      <c r="AB2307" s="6"/>
    </row>
    <row r="2308" spans="18:28" x14ac:dyDescent="0.2">
      <c r="R2308" s="11"/>
      <c r="Y2308" s="11"/>
      <c r="AA2308" s="6"/>
      <c r="AB2308" s="6"/>
    </row>
    <row r="2309" spans="18:28" x14ac:dyDescent="0.2">
      <c r="R2309" s="11"/>
      <c r="Y2309" s="11"/>
      <c r="AA2309" s="6"/>
      <c r="AB2309" s="6"/>
    </row>
    <row r="2310" spans="18:28" x14ac:dyDescent="0.2">
      <c r="R2310" s="11"/>
      <c r="Y2310" s="11"/>
      <c r="AA2310" s="6"/>
      <c r="AB2310" s="6"/>
    </row>
    <row r="2311" spans="18:28" x14ac:dyDescent="0.2">
      <c r="R2311" s="11"/>
      <c r="Y2311" s="11"/>
      <c r="AA2311" s="6"/>
      <c r="AB2311" s="6"/>
    </row>
    <row r="2312" spans="18:28" x14ac:dyDescent="0.2">
      <c r="R2312" s="11"/>
      <c r="Y2312" s="11"/>
      <c r="AA2312" s="6"/>
      <c r="AB2312" s="6"/>
    </row>
    <row r="2313" spans="18:28" x14ac:dyDescent="0.2">
      <c r="R2313" s="11"/>
      <c r="Y2313" s="11"/>
      <c r="AA2313" s="6"/>
      <c r="AB2313" s="6"/>
    </row>
    <row r="2314" spans="18:28" x14ac:dyDescent="0.2">
      <c r="R2314" s="11"/>
      <c r="Y2314" s="11"/>
      <c r="AA2314" s="6"/>
      <c r="AB2314" s="6"/>
    </row>
    <row r="2315" spans="18:28" x14ac:dyDescent="0.2">
      <c r="R2315" s="11"/>
      <c r="Y2315" s="11"/>
      <c r="AA2315" s="6"/>
      <c r="AB2315" s="6"/>
    </row>
    <row r="2316" spans="18:28" x14ac:dyDescent="0.2">
      <c r="R2316" s="11"/>
      <c r="Y2316" s="11"/>
      <c r="AA2316" s="6"/>
      <c r="AB2316" s="6"/>
    </row>
    <row r="2317" spans="18:28" x14ac:dyDescent="0.2">
      <c r="R2317" s="11"/>
      <c r="Y2317" s="11"/>
      <c r="AA2317" s="6"/>
      <c r="AB2317" s="6"/>
    </row>
    <row r="2318" spans="18:28" x14ac:dyDescent="0.2">
      <c r="R2318" s="11"/>
      <c r="Y2318" s="11"/>
      <c r="AA2318" s="6"/>
      <c r="AB2318" s="6"/>
    </row>
    <row r="2319" spans="18:28" x14ac:dyDescent="0.2">
      <c r="R2319" s="11"/>
      <c r="Y2319" s="11"/>
      <c r="AA2319" s="6"/>
      <c r="AB2319" s="6"/>
    </row>
    <row r="2320" spans="18:28" x14ac:dyDescent="0.2">
      <c r="R2320" s="11"/>
      <c r="Y2320" s="11"/>
      <c r="AA2320" s="6"/>
      <c r="AB2320" s="6"/>
    </row>
    <row r="2321" spans="18:28" x14ac:dyDescent="0.2">
      <c r="R2321" s="11"/>
      <c r="Y2321" s="11"/>
      <c r="AA2321" s="6"/>
      <c r="AB2321" s="6"/>
    </row>
    <row r="2322" spans="18:28" x14ac:dyDescent="0.2">
      <c r="R2322" s="11"/>
      <c r="Y2322" s="11"/>
      <c r="AA2322" s="6"/>
      <c r="AB2322" s="6"/>
    </row>
    <row r="2323" spans="18:28" x14ac:dyDescent="0.2">
      <c r="R2323" s="11"/>
      <c r="Y2323" s="11"/>
      <c r="AA2323" s="6"/>
      <c r="AB2323" s="6"/>
    </row>
    <row r="2324" spans="18:28" x14ac:dyDescent="0.2">
      <c r="R2324" s="11"/>
      <c r="Y2324" s="11"/>
      <c r="AA2324" s="6"/>
      <c r="AB2324" s="6"/>
    </row>
    <row r="2325" spans="18:28" x14ac:dyDescent="0.2">
      <c r="R2325" s="11"/>
      <c r="Y2325" s="11"/>
      <c r="AA2325" s="6"/>
      <c r="AB2325" s="6"/>
    </row>
    <row r="2326" spans="18:28" x14ac:dyDescent="0.2">
      <c r="R2326" s="11"/>
      <c r="Y2326" s="11"/>
      <c r="AA2326" s="6"/>
      <c r="AB2326" s="6"/>
    </row>
    <row r="2327" spans="18:28" x14ac:dyDescent="0.2">
      <c r="R2327" s="11"/>
      <c r="Y2327" s="11"/>
      <c r="AA2327" s="6"/>
      <c r="AB2327" s="6"/>
    </row>
    <row r="2328" spans="18:28" x14ac:dyDescent="0.2">
      <c r="R2328" s="11"/>
      <c r="Y2328" s="11"/>
      <c r="AA2328" s="6"/>
      <c r="AB2328" s="6"/>
    </row>
    <row r="2329" spans="18:28" x14ac:dyDescent="0.2">
      <c r="R2329" s="11"/>
      <c r="Y2329" s="11"/>
      <c r="AA2329" s="6"/>
      <c r="AB2329" s="6"/>
    </row>
    <row r="2330" spans="18:28" x14ac:dyDescent="0.2">
      <c r="R2330" s="11"/>
      <c r="Y2330" s="11"/>
      <c r="AA2330" s="6"/>
      <c r="AB2330" s="6"/>
    </row>
    <row r="2331" spans="18:28" x14ac:dyDescent="0.2">
      <c r="R2331" s="11"/>
      <c r="Y2331" s="11"/>
      <c r="AA2331" s="6"/>
      <c r="AB2331" s="6"/>
    </row>
    <row r="2332" spans="18:28" x14ac:dyDescent="0.2">
      <c r="R2332" s="11"/>
      <c r="Y2332" s="11"/>
      <c r="AA2332" s="6"/>
      <c r="AB2332" s="6"/>
    </row>
    <row r="2333" spans="18:28" x14ac:dyDescent="0.2">
      <c r="R2333" s="11"/>
      <c r="Y2333" s="11"/>
      <c r="AA2333" s="6"/>
      <c r="AB2333" s="6"/>
    </row>
    <row r="2334" spans="18:28" x14ac:dyDescent="0.2">
      <c r="R2334" s="11"/>
      <c r="Y2334" s="11"/>
      <c r="AA2334" s="6"/>
      <c r="AB2334" s="6"/>
    </row>
    <row r="2335" spans="18:28" x14ac:dyDescent="0.2">
      <c r="R2335" s="11"/>
      <c r="Y2335" s="11"/>
      <c r="AA2335" s="6"/>
      <c r="AB2335" s="6"/>
    </row>
    <row r="2336" spans="18:28" x14ac:dyDescent="0.2">
      <c r="R2336" s="11"/>
      <c r="Y2336" s="11"/>
      <c r="AA2336" s="6"/>
      <c r="AB2336" s="6"/>
    </row>
    <row r="2337" spans="18:28" x14ac:dyDescent="0.2">
      <c r="R2337" s="11"/>
      <c r="Y2337" s="11"/>
      <c r="AA2337" s="6"/>
      <c r="AB2337" s="6"/>
    </row>
    <row r="2338" spans="18:28" x14ac:dyDescent="0.2">
      <c r="R2338" s="11"/>
      <c r="Y2338" s="11"/>
      <c r="AA2338" s="6"/>
      <c r="AB2338" s="6"/>
    </row>
    <row r="2339" spans="18:28" x14ac:dyDescent="0.2">
      <c r="R2339" s="11"/>
      <c r="Y2339" s="11"/>
      <c r="AA2339" s="6"/>
      <c r="AB2339" s="6"/>
    </row>
    <row r="2340" spans="18:28" x14ac:dyDescent="0.2">
      <c r="R2340" s="11"/>
      <c r="Y2340" s="11"/>
      <c r="AA2340" s="6"/>
      <c r="AB2340" s="6"/>
    </row>
    <row r="2341" spans="18:28" x14ac:dyDescent="0.2">
      <c r="R2341" s="11"/>
      <c r="Y2341" s="11"/>
      <c r="AA2341" s="6"/>
      <c r="AB2341" s="6"/>
    </row>
    <row r="2342" spans="18:28" x14ac:dyDescent="0.2">
      <c r="R2342" s="11"/>
      <c r="Y2342" s="11"/>
      <c r="AA2342" s="6"/>
      <c r="AB2342" s="6"/>
    </row>
    <row r="2343" spans="18:28" x14ac:dyDescent="0.2">
      <c r="R2343" s="11"/>
      <c r="Y2343" s="11"/>
      <c r="AA2343" s="6"/>
      <c r="AB2343" s="6"/>
    </row>
    <row r="2344" spans="18:28" x14ac:dyDescent="0.2">
      <c r="R2344" s="11"/>
      <c r="Y2344" s="11"/>
      <c r="AA2344" s="6"/>
      <c r="AB2344" s="6"/>
    </row>
    <row r="2345" spans="18:28" x14ac:dyDescent="0.2">
      <c r="R2345" s="11"/>
      <c r="Y2345" s="11"/>
      <c r="AA2345" s="6"/>
      <c r="AB2345" s="6"/>
    </row>
    <row r="2346" spans="18:28" x14ac:dyDescent="0.2">
      <c r="R2346" s="11"/>
      <c r="Y2346" s="11"/>
      <c r="AA2346" s="6"/>
      <c r="AB2346" s="6"/>
    </row>
    <row r="2347" spans="18:28" x14ac:dyDescent="0.2">
      <c r="R2347" s="11"/>
      <c r="Y2347" s="11"/>
      <c r="AA2347" s="6"/>
      <c r="AB2347" s="6"/>
    </row>
    <row r="2348" spans="18:28" x14ac:dyDescent="0.2">
      <c r="R2348" s="11"/>
      <c r="Y2348" s="11"/>
      <c r="AA2348" s="6"/>
      <c r="AB2348" s="6"/>
    </row>
    <row r="2349" spans="18:28" x14ac:dyDescent="0.2">
      <c r="R2349" s="11"/>
      <c r="Y2349" s="11"/>
      <c r="AA2349" s="6"/>
      <c r="AB2349" s="6"/>
    </row>
    <row r="2350" spans="18:28" x14ac:dyDescent="0.2">
      <c r="R2350" s="11"/>
      <c r="Y2350" s="11"/>
      <c r="AA2350" s="6"/>
      <c r="AB2350" s="6"/>
    </row>
    <row r="2351" spans="18:28" x14ac:dyDescent="0.2">
      <c r="R2351" s="11"/>
      <c r="Y2351" s="11"/>
      <c r="AA2351" s="6"/>
      <c r="AB2351" s="6"/>
    </row>
    <row r="2352" spans="18:28" x14ac:dyDescent="0.2">
      <c r="R2352" s="11"/>
      <c r="Y2352" s="11"/>
      <c r="AA2352" s="6"/>
      <c r="AB2352" s="6"/>
    </row>
    <row r="2353" spans="18:28" x14ac:dyDescent="0.2">
      <c r="R2353" s="11"/>
      <c r="Y2353" s="11"/>
      <c r="AA2353" s="6"/>
      <c r="AB2353" s="6"/>
    </row>
    <row r="2354" spans="18:28" x14ac:dyDescent="0.2">
      <c r="R2354" s="11"/>
      <c r="Y2354" s="11"/>
      <c r="AA2354" s="6"/>
      <c r="AB2354" s="6"/>
    </row>
    <row r="2355" spans="18:28" x14ac:dyDescent="0.2">
      <c r="R2355" s="11"/>
      <c r="Y2355" s="11"/>
      <c r="AA2355" s="6"/>
      <c r="AB2355" s="6"/>
    </row>
    <row r="2356" spans="18:28" x14ac:dyDescent="0.2">
      <c r="R2356" s="11"/>
      <c r="Y2356" s="11"/>
      <c r="AA2356" s="6"/>
      <c r="AB2356" s="6"/>
    </row>
    <row r="2357" spans="18:28" x14ac:dyDescent="0.2">
      <c r="R2357" s="11"/>
      <c r="Y2357" s="11"/>
      <c r="AA2357" s="6"/>
      <c r="AB2357" s="6"/>
    </row>
    <row r="2358" spans="18:28" x14ac:dyDescent="0.2">
      <c r="R2358" s="11"/>
      <c r="Y2358" s="11"/>
      <c r="AA2358" s="6"/>
      <c r="AB2358" s="6"/>
    </row>
    <row r="2359" spans="18:28" x14ac:dyDescent="0.2">
      <c r="R2359" s="11"/>
      <c r="Y2359" s="11"/>
      <c r="AA2359" s="6"/>
      <c r="AB2359" s="6"/>
    </row>
    <row r="2360" spans="18:28" x14ac:dyDescent="0.2">
      <c r="R2360" s="11"/>
      <c r="Y2360" s="11"/>
      <c r="AA2360" s="6"/>
      <c r="AB2360" s="6"/>
    </row>
    <row r="2361" spans="18:28" x14ac:dyDescent="0.2">
      <c r="R2361" s="11"/>
      <c r="Y2361" s="11"/>
      <c r="AA2361" s="6"/>
      <c r="AB2361" s="6"/>
    </row>
    <row r="2362" spans="18:28" x14ac:dyDescent="0.2">
      <c r="R2362" s="11"/>
      <c r="Y2362" s="11"/>
      <c r="AA2362" s="6"/>
      <c r="AB2362" s="6"/>
    </row>
    <row r="2363" spans="18:28" x14ac:dyDescent="0.2">
      <c r="R2363" s="11"/>
      <c r="Y2363" s="11"/>
      <c r="AA2363" s="6"/>
      <c r="AB2363" s="6"/>
    </row>
    <row r="2364" spans="18:28" x14ac:dyDescent="0.2">
      <c r="R2364" s="11"/>
      <c r="Y2364" s="11"/>
      <c r="AA2364" s="6"/>
      <c r="AB2364" s="6"/>
    </row>
    <row r="2365" spans="18:28" x14ac:dyDescent="0.2">
      <c r="R2365" s="11"/>
      <c r="Y2365" s="11"/>
      <c r="AA2365" s="6"/>
      <c r="AB2365" s="6"/>
    </row>
    <row r="2366" spans="18:28" x14ac:dyDescent="0.2">
      <c r="R2366" s="11"/>
      <c r="Y2366" s="11"/>
      <c r="AA2366" s="6"/>
      <c r="AB2366" s="6"/>
    </row>
    <row r="2367" spans="18:28" x14ac:dyDescent="0.2">
      <c r="R2367" s="11"/>
      <c r="Y2367" s="11"/>
      <c r="AA2367" s="6"/>
      <c r="AB2367" s="6"/>
    </row>
    <row r="2368" spans="18:28" x14ac:dyDescent="0.2">
      <c r="R2368" s="11"/>
      <c r="Y2368" s="11"/>
      <c r="AA2368" s="6"/>
      <c r="AB2368" s="6"/>
    </row>
    <row r="2369" spans="18:28" x14ac:dyDescent="0.2">
      <c r="R2369" s="11"/>
      <c r="Y2369" s="11"/>
      <c r="AA2369" s="6"/>
      <c r="AB2369" s="6"/>
    </row>
    <row r="2370" spans="18:28" x14ac:dyDescent="0.2">
      <c r="R2370" s="11"/>
      <c r="Y2370" s="11"/>
      <c r="AA2370" s="6"/>
      <c r="AB2370" s="6"/>
    </row>
    <row r="2371" spans="18:28" x14ac:dyDescent="0.2">
      <c r="R2371" s="11"/>
      <c r="Y2371" s="11"/>
      <c r="AA2371" s="6"/>
      <c r="AB2371" s="6"/>
    </row>
    <row r="2372" spans="18:28" x14ac:dyDescent="0.2">
      <c r="R2372" s="11"/>
      <c r="Y2372" s="11"/>
      <c r="AA2372" s="6"/>
      <c r="AB2372" s="6"/>
    </row>
    <row r="2373" spans="18:28" x14ac:dyDescent="0.2">
      <c r="R2373" s="11"/>
      <c r="Y2373" s="11"/>
      <c r="AA2373" s="6"/>
      <c r="AB2373" s="6"/>
    </row>
    <row r="2374" spans="18:28" x14ac:dyDescent="0.2">
      <c r="R2374" s="11"/>
      <c r="Y2374" s="11"/>
      <c r="AA2374" s="6"/>
      <c r="AB2374" s="6"/>
    </row>
    <row r="2375" spans="18:28" x14ac:dyDescent="0.2">
      <c r="R2375" s="11"/>
      <c r="Y2375" s="11"/>
      <c r="AA2375" s="6"/>
      <c r="AB2375" s="6"/>
    </row>
    <row r="2376" spans="18:28" x14ac:dyDescent="0.2">
      <c r="R2376" s="11"/>
      <c r="Y2376" s="11"/>
      <c r="AA2376" s="6"/>
      <c r="AB2376" s="6"/>
    </row>
    <row r="2377" spans="18:28" x14ac:dyDescent="0.2">
      <c r="R2377" s="11"/>
      <c r="Y2377" s="11"/>
      <c r="AA2377" s="6"/>
      <c r="AB2377" s="6"/>
    </row>
    <row r="2378" spans="18:28" x14ac:dyDescent="0.2">
      <c r="R2378" s="11"/>
      <c r="Y2378" s="11"/>
      <c r="AA2378" s="6"/>
      <c r="AB2378" s="6"/>
    </row>
    <row r="2379" spans="18:28" x14ac:dyDescent="0.2">
      <c r="R2379" s="11"/>
      <c r="Y2379" s="11"/>
      <c r="AA2379" s="6"/>
      <c r="AB2379" s="6"/>
    </row>
    <row r="2380" spans="18:28" x14ac:dyDescent="0.2">
      <c r="R2380" s="11"/>
      <c r="Y2380" s="11"/>
      <c r="AA2380" s="6"/>
      <c r="AB2380" s="6"/>
    </row>
    <row r="2381" spans="18:28" x14ac:dyDescent="0.2">
      <c r="R2381" s="11"/>
      <c r="Y2381" s="11"/>
      <c r="AA2381" s="6"/>
      <c r="AB2381" s="6"/>
    </row>
    <row r="2382" spans="18:28" x14ac:dyDescent="0.2">
      <c r="R2382" s="11"/>
      <c r="Y2382" s="11"/>
      <c r="AA2382" s="6"/>
      <c r="AB2382" s="6"/>
    </row>
    <row r="2383" spans="18:28" x14ac:dyDescent="0.2">
      <c r="R2383" s="11"/>
      <c r="Y2383" s="11"/>
      <c r="AA2383" s="6"/>
      <c r="AB2383" s="6"/>
    </row>
    <row r="2384" spans="18:28" x14ac:dyDescent="0.2">
      <c r="R2384" s="11"/>
      <c r="Y2384" s="11"/>
      <c r="AA2384" s="6"/>
      <c r="AB2384" s="6"/>
    </row>
    <row r="2385" spans="18:28" x14ac:dyDescent="0.2">
      <c r="R2385" s="11"/>
      <c r="Y2385" s="11"/>
      <c r="AA2385" s="6"/>
      <c r="AB2385" s="6"/>
    </row>
    <row r="2386" spans="18:28" x14ac:dyDescent="0.2">
      <c r="R2386" s="11"/>
      <c r="Y2386" s="11"/>
      <c r="AA2386" s="6"/>
      <c r="AB2386" s="6"/>
    </row>
    <row r="2387" spans="18:28" x14ac:dyDescent="0.2">
      <c r="R2387" s="11"/>
      <c r="Y2387" s="11"/>
      <c r="AA2387" s="6"/>
      <c r="AB2387" s="6"/>
    </row>
    <row r="2388" spans="18:28" x14ac:dyDescent="0.2">
      <c r="R2388" s="11"/>
      <c r="Y2388" s="11"/>
      <c r="AA2388" s="6"/>
      <c r="AB2388" s="6"/>
    </row>
    <row r="2389" spans="18:28" x14ac:dyDescent="0.2">
      <c r="R2389" s="11"/>
      <c r="Y2389" s="11"/>
      <c r="AA2389" s="6"/>
      <c r="AB2389" s="6"/>
    </row>
    <row r="2390" spans="18:28" x14ac:dyDescent="0.2">
      <c r="R2390" s="11"/>
      <c r="Y2390" s="11"/>
      <c r="AA2390" s="6"/>
      <c r="AB2390" s="6"/>
    </row>
    <row r="2391" spans="18:28" x14ac:dyDescent="0.2">
      <c r="R2391" s="11"/>
      <c r="Y2391" s="11"/>
      <c r="AA2391" s="6"/>
      <c r="AB2391" s="6"/>
    </row>
    <row r="2392" spans="18:28" x14ac:dyDescent="0.2">
      <c r="R2392" s="11"/>
      <c r="Y2392" s="11"/>
      <c r="AA2392" s="6"/>
      <c r="AB2392" s="6"/>
    </row>
    <row r="2393" spans="18:28" x14ac:dyDescent="0.2">
      <c r="R2393" s="11"/>
      <c r="Y2393" s="11"/>
      <c r="AA2393" s="6"/>
      <c r="AB2393" s="6"/>
    </row>
    <row r="2394" spans="18:28" x14ac:dyDescent="0.2">
      <c r="R2394" s="11"/>
      <c r="Y2394" s="11"/>
      <c r="AA2394" s="6"/>
      <c r="AB2394" s="6"/>
    </row>
    <row r="2395" spans="18:28" x14ac:dyDescent="0.2">
      <c r="R2395" s="11"/>
      <c r="Y2395" s="11"/>
      <c r="AA2395" s="6"/>
      <c r="AB2395" s="6"/>
    </row>
    <row r="2396" spans="18:28" x14ac:dyDescent="0.2">
      <c r="R2396" s="11"/>
      <c r="Y2396" s="11"/>
      <c r="AA2396" s="6"/>
      <c r="AB2396" s="6"/>
    </row>
    <row r="2397" spans="18:28" x14ac:dyDescent="0.2">
      <c r="R2397" s="11"/>
      <c r="Y2397" s="11"/>
      <c r="AA2397" s="6"/>
      <c r="AB2397" s="6"/>
    </row>
    <row r="2398" spans="18:28" x14ac:dyDescent="0.2">
      <c r="R2398" s="11"/>
      <c r="Y2398" s="11"/>
      <c r="AA2398" s="6"/>
      <c r="AB2398" s="6"/>
    </row>
    <row r="2399" spans="18:28" x14ac:dyDescent="0.2">
      <c r="R2399" s="11"/>
      <c r="Y2399" s="11"/>
      <c r="AA2399" s="6"/>
      <c r="AB2399" s="6"/>
    </row>
    <row r="2400" spans="18:28" x14ac:dyDescent="0.2">
      <c r="R2400" s="11"/>
      <c r="Y2400" s="11"/>
      <c r="AA2400" s="6"/>
      <c r="AB2400" s="6"/>
    </row>
    <row r="2401" spans="18:28" x14ac:dyDescent="0.2">
      <c r="R2401" s="11"/>
      <c r="Y2401" s="11"/>
      <c r="AA2401" s="6"/>
      <c r="AB2401" s="6"/>
    </row>
    <row r="2402" spans="18:28" x14ac:dyDescent="0.2">
      <c r="R2402" s="11"/>
      <c r="Y2402" s="11"/>
      <c r="AA2402" s="6"/>
      <c r="AB2402" s="6"/>
    </row>
    <row r="2403" spans="18:28" x14ac:dyDescent="0.2">
      <c r="R2403" s="11"/>
      <c r="Y2403" s="11"/>
      <c r="AA2403" s="6"/>
      <c r="AB2403" s="6"/>
    </row>
    <row r="2404" spans="18:28" x14ac:dyDescent="0.2">
      <c r="R2404" s="11"/>
      <c r="Y2404" s="11"/>
      <c r="AA2404" s="6"/>
      <c r="AB2404" s="6"/>
    </row>
    <row r="2405" spans="18:28" x14ac:dyDescent="0.2">
      <c r="R2405" s="11"/>
      <c r="Y2405" s="11"/>
      <c r="AA2405" s="6"/>
      <c r="AB2405" s="6"/>
    </row>
    <row r="2406" spans="18:28" x14ac:dyDescent="0.2">
      <c r="R2406" s="11"/>
      <c r="Y2406" s="11"/>
      <c r="AA2406" s="6"/>
      <c r="AB2406" s="6"/>
    </row>
    <row r="2407" spans="18:28" x14ac:dyDescent="0.2">
      <c r="R2407" s="11"/>
      <c r="Y2407" s="11"/>
      <c r="AA2407" s="6"/>
      <c r="AB2407" s="6"/>
    </row>
    <row r="2408" spans="18:28" x14ac:dyDescent="0.2">
      <c r="R2408" s="11"/>
      <c r="Y2408" s="11"/>
      <c r="AA2408" s="6"/>
      <c r="AB2408" s="6"/>
    </row>
    <row r="2409" spans="18:28" x14ac:dyDescent="0.2">
      <c r="R2409" s="11"/>
      <c r="Y2409" s="11"/>
      <c r="AA2409" s="6"/>
      <c r="AB2409" s="6"/>
    </row>
    <row r="2410" spans="18:28" x14ac:dyDescent="0.2">
      <c r="R2410" s="11"/>
      <c r="Y2410" s="11"/>
      <c r="AA2410" s="6"/>
      <c r="AB2410" s="6"/>
    </row>
    <row r="2411" spans="18:28" x14ac:dyDescent="0.2">
      <c r="R2411" s="11"/>
      <c r="Y2411" s="11"/>
      <c r="AA2411" s="6"/>
      <c r="AB2411" s="6"/>
    </row>
    <row r="2412" spans="18:28" x14ac:dyDescent="0.2">
      <c r="R2412" s="11"/>
      <c r="Y2412" s="11"/>
      <c r="AA2412" s="6"/>
      <c r="AB2412" s="6"/>
    </row>
    <row r="2413" spans="18:28" x14ac:dyDescent="0.2">
      <c r="R2413" s="11"/>
      <c r="Y2413" s="11"/>
      <c r="AA2413" s="6"/>
      <c r="AB2413" s="6"/>
    </row>
    <row r="2414" spans="18:28" x14ac:dyDescent="0.2">
      <c r="R2414" s="11"/>
      <c r="Y2414" s="11"/>
      <c r="AA2414" s="6"/>
      <c r="AB2414" s="6"/>
    </row>
    <row r="2415" spans="18:28" x14ac:dyDescent="0.2">
      <c r="R2415" s="11"/>
      <c r="Y2415" s="11"/>
      <c r="AA2415" s="6"/>
      <c r="AB2415" s="6"/>
    </row>
    <row r="2416" spans="18:28" x14ac:dyDescent="0.2">
      <c r="R2416" s="11"/>
      <c r="Y2416" s="11"/>
      <c r="AA2416" s="6"/>
      <c r="AB2416" s="6"/>
    </row>
    <row r="2417" spans="18:28" x14ac:dyDescent="0.2">
      <c r="R2417" s="11"/>
      <c r="Y2417" s="11"/>
      <c r="AA2417" s="6"/>
      <c r="AB2417" s="6"/>
    </row>
    <row r="2418" spans="18:28" x14ac:dyDescent="0.2">
      <c r="R2418" s="11"/>
      <c r="Y2418" s="11"/>
      <c r="AA2418" s="6"/>
      <c r="AB2418" s="6"/>
    </row>
    <row r="2419" spans="18:28" x14ac:dyDescent="0.2">
      <c r="R2419" s="11"/>
      <c r="Y2419" s="11"/>
      <c r="AA2419" s="6"/>
      <c r="AB2419" s="6"/>
    </row>
    <row r="2420" spans="18:28" x14ac:dyDescent="0.2">
      <c r="R2420" s="11"/>
      <c r="Y2420" s="11"/>
      <c r="AA2420" s="6"/>
      <c r="AB2420" s="6"/>
    </row>
    <row r="2421" spans="18:28" x14ac:dyDescent="0.2">
      <c r="R2421" s="11"/>
      <c r="Y2421" s="11"/>
      <c r="AA2421" s="6"/>
      <c r="AB2421" s="6"/>
    </row>
    <row r="2422" spans="18:28" x14ac:dyDescent="0.2">
      <c r="R2422" s="11"/>
      <c r="Y2422" s="11"/>
      <c r="AA2422" s="6"/>
      <c r="AB2422" s="6"/>
    </row>
    <row r="2423" spans="18:28" x14ac:dyDescent="0.2">
      <c r="R2423" s="11"/>
      <c r="Y2423" s="11"/>
      <c r="AA2423" s="6"/>
      <c r="AB2423" s="6"/>
    </row>
    <row r="2424" spans="18:28" x14ac:dyDescent="0.2">
      <c r="R2424" s="11"/>
      <c r="Y2424" s="11"/>
      <c r="AA2424" s="6"/>
      <c r="AB2424" s="6"/>
    </row>
    <row r="2425" spans="18:28" x14ac:dyDescent="0.2">
      <c r="R2425" s="11"/>
      <c r="Y2425" s="11"/>
      <c r="AA2425" s="6"/>
      <c r="AB2425" s="6"/>
    </row>
    <row r="2426" spans="18:28" x14ac:dyDescent="0.2">
      <c r="R2426" s="11"/>
      <c r="Y2426" s="11"/>
      <c r="AA2426" s="6"/>
      <c r="AB2426" s="6"/>
    </row>
    <row r="2427" spans="18:28" x14ac:dyDescent="0.2">
      <c r="R2427" s="11"/>
      <c r="Y2427" s="11"/>
      <c r="AA2427" s="6"/>
      <c r="AB2427" s="6"/>
    </row>
    <row r="2428" spans="18:28" x14ac:dyDescent="0.2">
      <c r="R2428" s="11"/>
      <c r="Y2428" s="11"/>
      <c r="AA2428" s="6"/>
      <c r="AB2428" s="6"/>
    </row>
    <row r="2429" spans="18:28" x14ac:dyDescent="0.2">
      <c r="R2429" s="11"/>
      <c r="Y2429" s="11"/>
      <c r="AA2429" s="6"/>
      <c r="AB2429" s="6"/>
    </row>
    <row r="2430" spans="18:28" x14ac:dyDescent="0.2">
      <c r="R2430" s="11"/>
      <c r="Y2430" s="11"/>
      <c r="AA2430" s="6"/>
      <c r="AB2430" s="6"/>
    </row>
    <row r="2431" spans="18:28" x14ac:dyDescent="0.2">
      <c r="R2431" s="11"/>
      <c r="Y2431" s="11"/>
      <c r="AA2431" s="6"/>
      <c r="AB2431" s="6"/>
    </row>
    <row r="2432" spans="18:28" x14ac:dyDescent="0.2">
      <c r="R2432" s="11"/>
      <c r="Y2432" s="11"/>
      <c r="AA2432" s="6"/>
      <c r="AB2432" s="6"/>
    </row>
    <row r="2433" spans="18:28" x14ac:dyDescent="0.2">
      <c r="R2433" s="11"/>
      <c r="Y2433" s="11"/>
      <c r="AA2433" s="6"/>
      <c r="AB2433" s="6"/>
    </row>
    <row r="2434" spans="18:28" x14ac:dyDescent="0.2">
      <c r="R2434" s="11"/>
      <c r="Y2434" s="11"/>
      <c r="AA2434" s="6"/>
      <c r="AB2434" s="6"/>
    </row>
    <row r="2435" spans="18:28" x14ac:dyDescent="0.2">
      <c r="R2435" s="11"/>
      <c r="Y2435" s="11"/>
      <c r="AA2435" s="6"/>
      <c r="AB2435" s="6"/>
    </row>
    <row r="2436" spans="18:28" x14ac:dyDescent="0.2">
      <c r="R2436" s="11"/>
      <c r="Y2436" s="11"/>
      <c r="AA2436" s="6"/>
      <c r="AB2436" s="6"/>
    </row>
    <row r="2437" spans="18:28" x14ac:dyDescent="0.2">
      <c r="R2437" s="11"/>
      <c r="Y2437" s="11"/>
      <c r="AA2437" s="6"/>
      <c r="AB2437" s="6"/>
    </row>
    <row r="2438" spans="18:28" x14ac:dyDescent="0.2">
      <c r="R2438" s="11"/>
      <c r="Y2438" s="11"/>
      <c r="AA2438" s="6"/>
      <c r="AB2438" s="6"/>
    </row>
    <row r="2439" spans="18:28" x14ac:dyDescent="0.2">
      <c r="R2439" s="11"/>
      <c r="Y2439" s="11"/>
      <c r="AA2439" s="6"/>
      <c r="AB2439" s="6"/>
    </row>
    <row r="2440" spans="18:28" x14ac:dyDescent="0.2">
      <c r="R2440" s="11"/>
      <c r="Y2440" s="11"/>
      <c r="AA2440" s="6"/>
      <c r="AB2440" s="6"/>
    </row>
    <row r="2441" spans="18:28" x14ac:dyDescent="0.2">
      <c r="R2441" s="11"/>
      <c r="Y2441" s="11"/>
      <c r="AA2441" s="6"/>
      <c r="AB2441" s="6"/>
    </row>
    <row r="2442" spans="18:28" x14ac:dyDescent="0.2">
      <c r="R2442" s="11"/>
      <c r="Y2442" s="11"/>
      <c r="AA2442" s="6"/>
      <c r="AB2442" s="6"/>
    </row>
    <row r="2443" spans="18:28" x14ac:dyDescent="0.2">
      <c r="R2443" s="11"/>
      <c r="Y2443" s="11"/>
      <c r="AA2443" s="6"/>
      <c r="AB2443" s="6"/>
    </row>
    <row r="2444" spans="18:28" x14ac:dyDescent="0.2">
      <c r="R2444" s="11"/>
      <c r="Y2444" s="11"/>
      <c r="AA2444" s="6"/>
      <c r="AB2444" s="6"/>
    </row>
    <row r="2445" spans="18:28" x14ac:dyDescent="0.2">
      <c r="R2445" s="11"/>
      <c r="Y2445" s="11"/>
      <c r="AA2445" s="6"/>
      <c r="AB2445" s="6"/>
    </row>
    <row r="2446" spans="18:28" x14ac:dyDescent="0.2">
      <c r="R2446" s="11"/>
      <c r="Y2446" s="11"/>
      <c r="AA2446" s="6"/>
      <c r="AB2446" s="6"/>
    </row>
    <row r="2447" spans="18:28" x14ac:dyDescent="0.2">
      <c r="R2447" s="11"/>
      <c r="Y2447" s="11"/>
      <c r="AA2447" s="6"/>
      <c r="AB2447" s="6"/>
    </row>
    <row r="2448" spans="18:28" x14ac:dyDescent="0.2">
      <c r="R2448" s="11"/>
      <c r="Y2448" s="11"/>
      <c r="AA2448" s="6"/>
      <c r="AB2448" s="6"/>
    </row>
    <row r="2449" spans="18:28" x14ac:dyDescent="0.2">
      <c r="R2449" s="11"/>
      <c r="Y2449" s="11"/>
      <c r="AA2449" s="6"/>
      <c r="AB2449" s="6"/>
    </row>
    <row r="2450" spans="18:28" x14ac:dyDescent="0.2">
      <c r="R2450" s="11"/>
      <c r="Y2450" s="11"/>
      <c r="AA2450" s="6"/>
      <c r="AB2450" s="6"/>
    </row>
    <row r="2451" spans="18:28" x14ac:dyDescent="0.2">
      <c r="R2451" s="11"/>
      <c r="Y2451" s="11"/>
      <c r="AA2451" s="6"/>
      <c r="AB2451" s="6"/>
    </row>
    <row r="2452" spans="18:28" x14ac:dyDescent="0.2">
      <c r="R2452" s="11"/>
      <c r="Y2452" s="11"/>
      <c r="AA2452" s="6"/>
      <c r="AB2452" s="6"/>
    </row>
    <row r="2453" spans="18:28" x14ac:dyDescent="0.2">
      <c r="R2453" s="11"/>
      <c r="Y2453" s="11"/>
      <c r="AA2453" s="6"/>
      <c r="AB2453" s="6"/>
    </row>
    <row r="2454" spans="18:28" x14ac:dyDescent="0.2">
      <c r="R2454" s="11"/>
      <c r="Y2454" s="11"/>
      <c r="AA2454" s="6"/>
      <c r="AB2454" s="6"/>
    </row>
    <row r="2455" spans="18:28" x14ac:dyDescent="0.2">
      <c r="R2455" s="11"/>
      <c r="Y2455" s="11"/>
      <c r="AA2455" s="6"/>
      <c r="AB2455" s="6"/>
    </row>
    <row r="2456" spans="18:28" x14ac:dyDescent="0.2">
      <c r="R2456" s="11"/>
      <c r="Y2456" s="11"/>
      <c r="AA2456" s="6"/>
      <c r="AB2456" s="6"/>
    </row>
    <row r="2457" spans="18:28" x14ac:dyDescent="0.2">
      <c r="R2457" s="11"/>
      <c r="Y2457" s="11"/>
      <c r="AA2457" s="6"/>
      <c r="AB2457" s="6"/>
    </row>
    <row r="2458" spans="18:28" x14ac:dyDescent="0.2">
      <c r="R2458" s="11"/>
      <c r="Y2458" s="11"/>
      <c r="AA2458" s="6"/>
      <c r="AB2458" s="6"/>
    </row>
    <row r="2459" spans="18:28" x14ac:dyDescent="0.2">
      <c r="R2459" s="11"/>
      <c r="Y2459" s="11"/>
      <c r="AA2459" s="6"/>
      <c r="AB2459" s="6"/>
    </row>
    <row r="2460" spans="18:28" x14ac:dyDescent="0.2">
      <c r="R2460" s="11"/>
      <c r="Y2460" s="11"/>
      <c r="AA2460" s="6"/>
      <c r="AB2460" s="6"/>
    </row>
    <row r="2461" spans="18:28" x14ac:dyDescent="0.2">
      <c r="R2461" s="11"/>
      <c r="Y2461" s="11"/>
      <c r="AA2461" s="6"/>
      <c r="AB2461" s="6"/>
    </row>
    <row r="2462" spans="18:28" x14ac:dyDescent="0.2">
      <c r="R2462" s="11"/>
      <c r="Y2462" s="11"/>
      <c r="AA2462" s="6"/>
      <c r="AB2462" s="6"/>
    </row>
    <row r="2463" spans="18:28" x14ac:dyDescent="0.2">
      <c r="R2463" s="11"/>
      <c r="Y2463" s="11"/>
      <c r="AA2463" s="6"/>
      <c r="AB2463" s="6"/>
    </row>
    <row r="2464" spans="18:28" x14ac:dyDescent="0.2">
      <c r="R2464" s="11"/>
      <c r="Y2464" s="11"/>
      <c r="AA2464" s="6"/>
      <c r="AB2464" s="6"/>
    </row>
    <row r="2465" spans="18:28" x14ac:dyDescent="0.2">
      <c r="R2465" s="11"/>
      <c r="Y2465" s="11"/>
      <c r="AA2465" s="6"/>
      <c r="AB2465" s="6"/>
    </row>
    <row r="2466" spans="18:28" x14ac:dyDescent="0.2">
      <c r="R2466" s="11"/>
      <c r="Y2466" s="11"/>
      <c r="AA2466" s="6"/>
      <c r="AB2466" s="6"/>
    </row>
    <row r="2467" spans="18:28" x14ac:dyDescent="0.2">
      <c r="R2467" s="11"/>
      <c r="Y2467" s="11"/>
      <c r="AA2467" s="6"/>
      <c r="AB2467" s="6"/>
    </row>
    <row r="2468" spans="18:28" x14ac:dyDescent="0.2">
      <c r="R2468" s="11"/>
      <c r="Y2468" s="11"/>
      <c r="AA2468" s="6"/>
      <c r="AB2468" s="6"/>
    </row>
    <row r="2469" spans="18:28" x14ac:dyDescent="0.2">
      <c r="R2469" s="11"/>
      <c r="Y2469" s="11"/>
      <c r="AA2469" s="6"/>
      <c r="AB2469" s="6"/>
    </row>
    <row r="2470" spans="18:28" x14ac:dyDescent="0.2">
      <c r="R2470" s="11"/>
      <c r="Y2470" s="11"/>
      <c r="AA2470" s="6"/>
      <c r="AB2470" s="6"/>
    </row>
    <row r="2471" spans="18:28" x14ac:dyDescent="0.2">
      <c r="R2471" s="11"/>
      <c r="Y2471" s="11"/>
      <c r="AA2471" s="6"/>
      <c r="AB2471" s="6"/>
    </row>
    <row r="2472" spans="18:28" x14ac:dyDescent="0.2">
      <c r="R2472" s="11"/>
      <c r="Y2472" s="11"/>
      <c r="AA2472" s="6"/>
      <c r="AB2472" s="6"/>
    </row>
    <row r="2473" spans="18:28" x14ac:dyDescent="0.2">
      <c r="R2473" s="11"/>
      <c r="Y2473" s="11"/>
      <c r="AA2473" s="6"/>
      <c r="AB2473" s="6"/>
    </row>
    <row r="2474" spans="18:28" x14ac:dyDescent="0.2">
      <c r="R2474" s="11"/>
      <c r="Y2474" s="11"/>
      <c r="AA2474" s="6"/>
      <c r="AB2474" s="6"/>
    </row>
    <row r="2475" spans="18:28" x14ac:dyDescent="0.2">
      <c r="R2475" s="11"/>
      <c r="Y2475" s="11"/>
      <c r="AA2475" s="6"/>
      <c r="AB2475" s="6"/>
    </row>
    <row r="2476" spans="18:28" x14ac:dyDescent="0.2">
      <c r="R2476" s="11"/>
      <c r="Y2476" s="11"/>
      <c r="AA2476" s="6"/>
      <c r="AB2476" s="6"/>
    </row>
    <row r="2477" spans="18:28" x14ac:dyDescent="0.2">
      <c r="R2477" s="11"/>
      <c r="Y2477" s="11"/>
      <c r="AA2477" s="6"/>
      <c r="AB2477" s="6"/>
    </row>
    <row r="2478" spans="18:28" x14ac:dyDescent="0.2">
      <c r="R2478" s="11"/>
      <c r="Y2478" s="11"/>
      <c r="AA2478" s="6"/>
      <c r="AB2478" s="6"/>
    </row>
    <row r="2479" spans="18:28" x14ac:dyDescent="0.2">
      <c r="R2479" s="11"/>
      <c r="Y2479" s="11"/>
      <c r="AA2479" s="6"/>
      <c r="AB2479" s="6"/>
    </row>
    <row r="2480" spans="18:28" x14ac:dyDescent="0.2">
      <c r="R2480" s="11"/>
      <c r="Y2480" s="11"/>
      <c r="AA2480" s="6"/>
      <c r="AB2480" s="6"/>
    </row>
    <row r="2481" spans="18:28" x14ac:dyDescent="0.2">
      <c r="R2481" s="11"/>
      <c r="Y2481" s="11"/>
      <c r="AA2481" s="6"/>
      <c r="AB2481" s="6"/>
    </row>
    <row r="2482" spans="18:28" x14ac:dyDescent="0.2">
      <c r="R2482" s="11"/>
      <c r="Y2482" s="11"/>
      <c r="AA2482" s="6"/>
      <c r="AB2482" s="6"/>
    </row>
    <row r="2483" spans="18:28" x14ac:dyDescent="0.2">
      <c r="R2483" s="11"/>
      <c r="Y2483" s="11"/>
      <c r="AA2483" s="6"/>
      <c r="AB2483" s="6"/>
    </row>
    <row r="2484" spans="18:28" x14ac:dyDescent="0.2">
      <c r="R2484" s="11"/>
      <c r="Y2484" s="11"/>
      <c r="AA2484" s="6"/>
      <c r="AB2484" s="6"/>
    </row>
    <row r="2485" spans="18:28" x14ac:dyDescent="0.2">
      <c r="R2485" s="11"/>
      <c r="Y2485" s="11"/>
      <c r="AA2485" s="6"/>
      <c r="AB2485" s="6"/>
    </row>
    <row r="2486" spans="18:28" x14ac:dyDescent="0.2">
      <c r="R2486" s="11"/>
      <c r="Y2486" s="11"/>
      <c r="AA2486" s="6"/>
      <c r="AB2486" s="6"/>
    </row>
    <row r="2487" spans="18:28" x14ac:dyDescent="0.2">
      <c r="R2487" s="11"/>
      <c r="Y2487" s="11"/>
      <c r="AA2487" s="6"/>
      <c r="AB2487" s="6"/>
    </row>
    <row r="2488" spans="18:28" x14ac:dyDescent="0.2">
      <c r="R2488" s="11"/>
      <c r="Y2488" s="11"/>
      <c r="AA2488" s="6"/>
      <c r="AB2488" s="6"/>
    </row>
    <row r="2489" spans="18:28" x14ac:dyDescent="0.2">
      <c r="R2489" s="11"/>
      <c r="Y2489" s="11"/>
      <c r="AA2489" s="6"/>
      <c r="AB2489" s="6"/>
    </row>
    <row r="2490" spans="18:28" x14ac:dyDescent="0.2">
      <c r="R2490" s="11"/>
      <c r="Y2490" s="11"/>
      <c r="AA2490" s="6"/>
      <c r="AB2490" s="6"/>
    </row>
    <row r="2491" spans="18:28" x14ac:dyDescent="0.2">
      <c r="R2491" s="11"/>
      <c r="Y2491" s="11"/>
      <c r="AA2491" s="6"/>
      <c r="AB2491" s="6"/>
    </row>
    <row r="2492" spans="18:28" x14ac:dyDescent="0.2">
      <c r="R2492" s="11"/>
      <c r="Y2492" s="11"/>
      <c r="AA2492" s="6"/>
      <c r="AB2492" s="6"/>
    </row>
    <row r="2493" spans="18:28" x14ac:dyDescent="0.2">
      <c r="R2493" s="11"/>
      <c r="Y2493" s="11"/>
      <c r="AA2493" s="6"/>
      <c r="AB2493" s="6"/>
    </row>
    <row r="2494" spans="18:28" x14ac:dyDescent="0.2">
      <c r="R2494" s="11"/>
      <c r="Y2494" s="11"/>
      <c r="AA2494" s="6"/>
      <c r="AB2494" s="6"/>
    </row>
    <row r="2495" spans="18:28" x14ac:dyDescent="0.2">
      <c r="R2495" s="11"/>
      <c r="Y2495" s="11"/>
      <c r="AA2495" s="6"/>
      <c r="AB2495" s="6"/>
    </row>
    <row r="2496" spans="18:28" x14ac:dyDescent="0.2">
      <c r="R2496" s="11"/>
      <c r="Y2496" s="11"/>
      <c r="AA2496" s="6"/>
      <c r="AB2496" s="6"/>
    </row>
    <row r="2497" spans="18:28" x14ac:dyDescent="0.2">
      <c r="R2497" s="11"/>
      <c r="Y2497" s="11"/>
      <c r="AA2497" s="6"/>
      <c r="AB2497" s="6"/>
    </row>
    <row r="2498" spans="18:28" x14ac:dyDescent="0.2">
      <c r="R2498" s="11"/>
      <c r="Y2498" s="11"/>
      <c r="AA2498" s="6"/>
      <c r="AB2498" s="6"/>
    </row>
    <row r="2499" spans="18:28" x14ac:dyDescent="0.2">
      <c r="R2499" s="11"/>
      <c r="Y2499" s="11"/>
      <c r="AA2499" s="6"/>
      <c r="AB2499" s="6"/>
    </row>
    <row r="2500" spans="18:28" x14ac:dyDescent="0.2">
      <c r="R2500" s="11"/>
      <c r="Y2500" s="11"/>
      <c r="AA2500" s="6"/>
      <c r="AB2500" s="6"/>
    </row>
    <row r="2501" spans="18:28" x14ac:dyDescent="0.2">
      <c r="R2501" s="11"/>
      <c r="Y2501" s="11"/>
      <c r="AA2501" s="6"/>
      <c r="AB2501" s="6"/>
    </row>
    <row r="2502" spans="18:28" x14ac:dyDescent="0.2">
      <c r="R2502" s="11"/>
      <c r="Y2502" s="11"/>
      <c r="AA2502" s="6"/>
      <c r="AB2502" s="6"/>
    </row>
    <row r="2503" spans="18:28" x14ac:dyDescent="0.2">
      <c r="R2503" s="11"/>
      <c r="Y2503" s="11"/>
      <c r="AA2503" s="6"/>
      <c r="AB2503" s="6"/>
    </row>
    <row r="2504" spans="18:28" x14ac:dyDescent="0.2">
      <c r="R2504" s="11"/>
      <c r="Y2504" s="11"/>
      <c r="AA2504" s="6"/>
      <c r="AB2504" s="6"/>
    </row>
    <row r="2505" spans="18:28" x14ac:dyDescent="0.2">
      <c r="R2505" s="11"/>
      <c r="Y2505" s="11"/>
      <c r="AA2505" s="6"/>
      <c r="AB2505" s="6"/>
    </row>
    <row r="2506" spans="18:28" x14ac:dyDescent="0.2">
      <c r="R2506" s="11"/>
      <c r="Y2506" s="11"/>
      <c r="AA2506" s="6"/>
      <c r="AB2506" s="6"/>
    </row>
    <row r="2507" spans="18:28" x14ac:dyDescent="0.2">
      <c r="R2507" s="11"/>
      <c r="Y2507" s="11"/>
      <c r="AA2507" s="6"/>
      <c r="AB2507" s="6"/>
    </row>
    <row r="2508" spans="18:28" x14ac:dyDescent="0.2">
      <c r="R2508" s="11"/>
      <c r="Y2508" s="11"/>
      <c r="AA2508" s="6"/>
      <c r="AB2508" s="6"/>
    </row>
    <row r="2509" spans="18:28" x14ac:dyDescent="0.2">
      <c r="R2509" s="11"/>
      <c r="Y2509" s="11"/>
      <c r="AA2509" s="6"/>
      <c r="AB2509" s="6"/>
    </row>
    <row r="2510" spans="18:28" x14ac:dyDescent="0.2">
      <c r="R2510" s="11"/>
      <c r="Y2510" s="11"/>
      <c r="AA2510" s="6"/>
      <c r="AB2510" s="6"/>
    </row>
    <row r="2511" spans="18:28" x14ac:dyDescent="0.2">
      <c r="R2511" s="11"/>
      <c r="Y2511" s="11"/>
      <c r="AA2511" s="6"/>
      <c r="AB2511" s="6"/>
    </row>
    <row r="2512" spans="18:28" x14ac:dyDescent="0.2">
      <c r="R2512" s="11"/>
      <c r="Y2512" s="11"/>
      <c r="AA2512" s="6"/>
      <c r="AB2512" s="6"/>
    </row>
    <row r="2513" spans="18:28" x14ac:dyDescent="0.2">
      <c r="R2513" s="11"/>
      <c r="Y2513" s="11"/>
      <c r="AA2513" s="6"/>
      <c r="AB2513" s="6"/>
    </row>
    <row r="2514" spans="18:28" x14ac:dyDescent="0.2">
      <c r="R2514" s="11"/>
      <c r="Y2514" s="11"/>
      <c r="AA2514" s="6"/>
      <c r="AB2514" s="6"/>
    </row>
    <row r="2515" spans="18:28" x14ac:dyDescent="0.2">
      <c r="R2515" s="11"/>
      <c r="Y2515" s="11"/>
      <c r="AA2515" s="6"/>
      <c r="AB2515" s="6"/>
    </row>
    <row r="2516" spans="18:28" x14ac:dyDescent="0.2">
      <c r="R2516" s="11"/>
      <c r="Y2516" s="11"/>
      <c r="AA2516" s="6"/>
      <c r="AB2516" s="6"/>
    </row>
    <row r="2517" spans="18:28" x14ac:dyDescent="0.2">
      <c r="R2517" s="11"/>
      <c r="Y2517" s="11"/>
      <c r="AA2517" s="6"/>
      <c r="AB2517" s="6"/>
    </row>
    <row r="2518" spans="18:28" x14ac:dyDescent="0.2">
      <c r="R2518" s="11"/>
      <c r="Y2518" s="11"/>
      <c r="AA2518" s="6"/>
      <c r="AB2518" s="6"/>
    </row>
    <row r="2519" spans="18:28" x14ac:dyDescent="0.2">
      <c r="R2519" s="11"/>
      <c r="Y2519" s="11"/>
      <c r="AA2519" s="6"/>
      <c r="AB2519" s="6"/>
    </row>
    <row r="2520" spans="18:28" x14ac:dyDescent="0.2">
      <c r="R2520" s="11"/>
      <c r="Y2520" s="11"/>
      <c r="AA2520" s="6"/>
      <c r="AB2520" s="6"/>
    </row>
    <row r="2521" spans="18:28" x14ac:dyDescent="0.2">
      <c r="R2521" s="11"/>
      <c r="Y2521" s="11"/>
      <c r="AA2521" s="6"/>
      <c r="AB2521" s="6"/>
    </row>
    <row r="2522" spans="18:28" x14ac:dyDescent="0.2">
      <c r="R2522" s="11"/>
      <c r="Y2522" s="11"/>
      <c r="AA2522" s="6"/>
      <c r="AB2522" s="6"/>
    </row>
    <row r="2523" spans="18:28" x14ac:dyDescent="0.2">
      <c r="R2523" s="11"/>
      <c r="Y2523" s="11"/>
      <c r="AA2523" s="6"/>
      <c r="AB2523" s="6"/>
    </row>
    <row r="2524" spans="18:28" x14ac:dyDescent="0.2">
      <c r="R2524" s="11"/>
      <c r="Y2524" s="11"/>
      <c r="AA2524" s="6"/>
      <c r="AB2524" s="6"/>
    </row>
    <row r="2525" spans="18:28" x14ac:dyDescent="0.2">
      <c r="R2525" s="11"/>
      <c r="Y2525" s="11"/>
      <c r="AA2525" s="6"/>
      <c r="AB2525" s="6"/>
    </row>
    <row r="2526" spans="18:28" x14ac:dyDescent="0.2">
      <c r="R2526" s="11"/>
      <c r="Y2526" s="11"/>
      <c r="AA2526" s="6"/>
      <c r="AB2526" s="6"/>
    </row>
    <row r="2527" spans="18:28" x14ac:dyDescent="0.2">
      <c r="R2527" s="11"/>
      <c r="Y2527" s="11"/>
      <c r="AA2527" s="6"/>
      <c r="AB2527" s="6"/>
    </row>
    <row r="2528" spans="18:28" x14ac:dyDescent="0.2">
      <c r="R2528" s="11"/>
      <c r="Y2528" s="11"/>
      <c r="AA2528" s="6"/>
      <c r="AB2528" s="6"/>
    </row>
    <row r="2529" spans="18:28" x14ac:dyDescent="0.2">
      <c r="R2529" s="11"/>
      <c r="Y2529" s="11"/>
      <c r="AA2529" s="6"/>
      <c r="AB2529" s="6"/>
    </row>
    <row r="2530" spans="18:28" x14ac:dyDescent="0.2">
      <c r="R2530" s="11"/>
      <c r="Y2530" s="11"/>
      <c r="AA2530" s="6"/>
      <c r="AB2530" s="6"/>
    </row>
    <row r="2531" spans="18:28" x14ac:dyDescent="0.2">
      <c r="R2531" s="11"/>
      <c r="Y2531" s="11"/>
      <c r="AA2531" s="6"/>
      <c r="AB2531" s="6"/>
    </row>
    <row r="2532" spans="18:28" x14ac:dyDescent="0.2">
      <c r="R2532" s="11"/>
      <c r="Y2532" s="11"/>
      <c r="AA2532" s="6"/>
      <c r="AB2532" s="6"/>
    </row>
    <row r="2533" spans="18:28" x14ac:dyDescent="0.2">
      <c r="R2533" s="11"/>
      <c r="Y2533" s="11"/>
      <c r="AA2533" s="6"/>
      <c r="AB2533" s="6"/>
    </row>
    <row r="2534" spans="18:28" x14ac:dyDescent="0.2">
      <c r="R2534" s="11"/>
      <c r="Y2534" s="11"/>
      <c r="AA2534" s="6"/>
      <c r="AB2534" s="6"/>
    </row>
    <row r="2535" spans="18:28" x14ac:dyDescent="0.2">
      <c r="R2535" s="11"/>
      <c r="Y2535" s="11"/>
      <c r="AA2535" s="6"/>
      <c r="AB2535" s="6"/>
    </row>
    <row r="2536" spans="18:28" x14ac:dyDescent="0.2">
      <c r="R2536" s="11"/>
      <c r="Y2536" s="11"/>
      <c r="AA2536" s="6"/>
      <c r="AB2536" s="6"/>
    </row>
    <row r="2537" spans="18:28" x14ac:dyDescent="0.2">
      <c r="R2537" s="11"/>
      <c r="Y2537" s="11"/>
      <c r="AA2537" s="6"/>
      <c r="AB2537" s="6"/>
    </row>
    <row r="2538" spans="18:28" x14ac:dyDescent="0.2">
      <c r="R2538" s="11"/>
      <c r="Y2538" s="11"/>
      <c r="AA2538" s="6"/>
      <c r="AB2538" s="6"/>
    </row>
    <row r="2539" spans="18:28" x14ac:dyDescent="0.2">
      <c r="R2539" s="11"/>
      <c r="Y2539" s="11"/>
      <c r="AA2539" s="6"/>
      <c r="AB2539" s="6"/>
    </row>
    <row r="2540" spans="18:28" x14ac:dyDescent="0.2">
      <c r="R2540" s="11"/>
      <c r="Y2540" s="11"/>
      <c r="AA2540" s="6"/>
      <c r="AB2540" s="6"/>
    </row>
    <row r="2541" spans="18:28" x14ac:dyDescent="0.2">
      <c r="R2541" s="11"/>
      <c r="Y2541" s="11"/>
      <c r="AA2541" s="6"/>
      <c r="AB2541" s="6"/>
    </row>
    <row r="2542" spans="18:28" x14ac:dyDescent="0.2">
      <c r="R2542" s="11"/>
      <c r="Y2542" s="11"/>
      <c r="AA2542" s="6"/>
      <c r="AB2542" s="6"/>
    </row>
    <row r="2543" spans="18:28" x14ac:dyDescent="0.2">
      <c r="R2543" s="11"/>
      <c r="Y2543" s="11"/>
      <c r="AA2543" s="6"/>
      <c r="AB2543" s="6"/>
    </row>
    <row r="2544" spans="18:28" x14ac:dyDescent="0.2">
      <c r="R2544" s="11"/>
      <c r="Y2544" s="11"/>
      <c r="AA2544" s="6"/>
      <c r="AB2544" s="6"/>
    </row>
    <row r="2545" spans="18:28" x14ac:dyDescent="0.2">
      <c r="R2545" s="11"/>
      <c r="Y2545" s="11"/>
      <c r="AA2545" s="6"/>
      <c r="AB2545" s="6"/>
    </row>
    <row r="2546" spans="18:28" x14ac:dyDescent="0.2">
      <c r="R2546" s="11"/>
      <c r="Y2546" s="11"/>
      <c r="AA2546" s="6"/>
      <c r="AB2546" s="6"/>
    </row>
    <row r="2547" spans="18:28" x14ac:dyDescent="0.2">
      <c r="R2547" s="11"/>
      <c r="Y2547" s="11"/>
      <c r="AA2547" s="6"/>
      <c r="AB2547" s="6"/>
    </row>
    <row r="2548" spans="18:28" x14ac:dyDescent="0.2">
      <c r="R2548" s="11"/>
      <c r="Y2548" s="11"/>
      <c r="AA2548" s="6"/>
      <c r="AB2548" s="6"/>
    </row>
    <row r="2549" spans="18:28" x14ac:dyDescent="0.2">
      <c r="R2549" s="11"/>
      <c r="Y2549" s="11"/>
      <c r="AA2549" s="6"/>
      <c r="AB2549" s="6"/>
    </row>
    <row r="2550" spans="18:28" x14ac:dyDescent="0.2">
      <c r="R2550" s="11"/>
      <c r="Y2550" s="11"/>
      <c r="AA2550" s="6"/>
      <c r="AB2550" s="6"/>
    </row>
    <row r="2551" spans="18:28" x14ac:dyDescent="0.2">
      <c r="R2551" s="11"/>
      <c r="Y2551" s="11"/>
      <c r="AA2551" s="6"/>
      <c r="AB2551" s="6"/>
    </row>
    <row r="2552" spans="18:28" x14ac:dyDescent="0.2">
      <c r="R2552" s="11"/>
      <c r="Y2552" s="11"/>
      <c r="AA2552" s="6"/>
      <c r="AB2552" s="6"/>
    </row>
    <row r="2553" spans="18:28" x14ac:dyDescent="0.2">
      <c r="R2553" s="11"/>
      <c r="Y2553" s="11"/>
      <c r="AA2553" s="6"/>
      <c r="AB2553" s="6"/>
    </row>
    <row r="2554" spans="18:28" x14ac:dyDescent="0.2">
      <c r="R2554" s="11"/>
      <c r="Y2554" s="11"/>
      <c r="AA2554" s="6"/>
      <c r="AB2554" s="6"/>
    </row>
    <row r="2555" spans="18:28" x14ac:dyDescent="0.2">
      <c r="R2555" s="11"/>
      <c r="Y2555" s="11"/>
      <c r="AA2555" s="6"/>
      <c r="AB2555" s="6"/>
    </row>
    <row r="2556" spans="18:28" x14ac:dyDescent="0.2">
      <c r="R2556" s="11"/>
      <c r="Y2556" s="11"/>
      <c r="AA2556" s="6"/>
      <c r="AB2556" s="6"/>
    </row>
    <row r="2557" spans="18:28" x14ac:dyDescent="0.2">
      <c r="R2557" s="11"/>
      <c r="Y2557" s="11"/>
      <c r="AA2557" s="6"/>
      <c r="AB2557" s="6"/>
    </row>
    <row r="2558" spans="18:28" x14ac:dyDescent="0.2">
      <c r="R2558" s="11"/>
      <c r="Y2558" s="11"/>
      <c r="AA2558" s="6"/>
      <c r="AB2558" s="6"/>
    </row>
    <row r="2559" spans="18:28" x14ac:dyDescent="0.2">
      <c r="R2559" s="11"/>
      <c r="Y2559" s="11"/>
      <c r="AA2559" s="6"/>
      <c r="AB2559" s="6"/>
    </row>
    <row r="2560" spans="18:28" x14ac:dyDescent="0.2">
      <c r="R2560" s="11"/>
      <c r="Y2560" s="11"/>
      <c r="AA2560" s="6"/>
      <c r="AB2560" s="6"/>
    </row>
    <row r="2561" spans="18:28" x14ac:dyDescent="0.2">
      <c r="R2561" s="11"/>
      <c r="Y2561" s="11"/>
      <c r="AA2561" s="6"/>
      <c r="AB2561" s="6"/>
    </row>
    <row r="2562" spans="18:28" x14ac:dyDescent="0.2">
      <c r="R2562" s="11"/>
      <c r="Y2562" s="11"/>
      <c r="AA2562" s="6"/>
      <c r="AB2562" s="6"/>
    </row>
    <row r="2563" spans="18:28" x14ac:dyDescent="0.2">
      <c r="R2563" s="11"/>
      <c r="Y2563" s="11"/>
      <c r="AA2563" s="6"/>
      <c r="AB2563" s="6"/>
    </row>
    <row r="2564" spans="18:28" x14ac:dyDescent="0.2">
      <c r="R2564" s="11"/>
      <c r="Y2564" s="11"/>
      <c r="AA2564" s="6"/>
      <c r="AB2564" s="6"/>
    </row>
    <row r="2565" spans="18:28" x14ac:dyDescent="0.2">
      <c r="R2565" s="11"/>
      <c r="Y2565" s="11"/>
      <c r="AA2565" s="6"/>
      <c r="AB2565" s="6"/>
    </row>
    <row r="2566" spans="18:28" x14ac:dyDescent="0.2">
      <c r="R2566" s="11"/>
      <c r="Y2566" s="11"/>
      <c r="AA2566" s="6"/>
      <c r="AB2566" s="6"/>
    </row>
    <row r="2567" spans="18:28" x14ac:dyDescent="0.2">
      <c r="R2567" s="11"/>
      <c r="Y2567" s="11"/>
      <c r="AA2567" s="6"/>
      <c r="AB2567" s="6"/>
    </row>
    <row r="2568" spans="18:28" x14ac:dyDescent="0.2">
      <c r="R2568" s="11"/>
      <c r="Y2568" s="11"/>
      <c r="AA2568" s="6"/>
      <c r="AB2568" s="6"/>
    </row>
    <row r="2569" spans="18:28" x14ac:dyDescent="0.2">
      <c r="R2569" s="11"/>
      <c r="Y2569" s="11"/>
      <c r="AA2569" s="6"/>
      <c r="AB2569" s="6"/>
    </row>
    <row r="2570" spans="18:28" x14ac:dyDescent="0.2">
      <c r="R2570" s="11"/>
      <c r="Y2570" s="11"/>
      <c r="AA2570" s="6"/>
      <c r="AB2570" s="6"/>
    </row>
    <row r="2571" spans="18:28" x14ac:dyDescent="0.2">
      <c r="R2571" s="11"/>
      <c r="Y2571" s="11"/>
      <c r="AA2571" s="6"/>
      <c r="AB2571" s="6"/>
    </row>
    <row r="2572" spans="18:28" x14ac:dyDescent="0.2">
      <c r="R2572" s="11"/>
      <c r="Y2572" s="11"/>
      <c r="AA2572" s="6"/>
      <c r="AB2572" s="6"/>
    </row>
    <row r="2573" spans="18:28" x14ac:dyDescent="0.2">
      <c r="R2573" s="11"/>
      <c r="Y2573" s="11"/>
      <c r="AA2573" s="6"/>
      <c r="AB2573" s="6"/>
    </row>
    <row r="2574" spans="18:28" x14ac:dyDescent="0.2">
      <c r="R2574" s="11"/>
      <c r="Y2574" s="11"/>
      <c r="AA2574" s="6"/>
      <c r="AB2574" s="6"/>
    </row>
    <row r="2575" spans="18:28" x14ac:dyDescent="0.2">
      <c r="R2575" s="11"/>
      <c r="Y2575" s="11"/>
      <c r="AA2575" s="6"/>
      <c r="AB2575" s="6"/>
    </row>
    <row r="2576" spans="18:28" x14ac:dyDescent="0.2">
      <c r="R2576" s="11"/>
      <c r="Y2576" s="11"/>
      <c r="AA2576" s="6"/>
      <c r="AB2576" s="6"/>
    </row>
    <row r="2577" spans="18:28" x14ac:dyDescent="0.2">
      <c r="R2577" s="11"/>
      <c r="Y2577" s="11"/>
      <c r="AA2577" s="6"/>
      <c r="AB2577" s="6"/>
    </row>
    <row r="2578" spans="18:28" x14ac:dyDescent="0.2">
      <c r="R2578" s="11"/>
      <c r="Y2578" s="11"/>
      <c r="AA2578" s="6"/>
      <c r="AB2578" s="6"/>
    </row>
    <row r="2579" spans="18:28" x14ac:dyDescent="0.2">
      <c r="R2579" s="11"/>
      <c r="Y2579" s="11"/>
      <c r="AA2579" s="6"/>
      <c r="AB2579" s="6"/>
    </row>
    <row r="2580" spans="18:28" x14ac:dyDescent="0.2">
      <c r="R2580" s="11"/>
      <c r="Y2580" s="11"/>
      <c r="AA2580" s="6"/>
      <c r="AB2580" s="6"/>
    </row>
    <row r="2581" spans="18:28" x14ac:dyDescent="0.2">
      <c r="R2581" s="11"/>
      <c r="Y2581" s="11"/>
      <c r="AA2581" s="6"/>
      <c r="AB2581" s="6"/>
    </row>
    <row r="2582" spans="18:28" x14ac:dyDescent="0.2">
      <c r="R2582" s="11"/>
      <c r="Y2582" s="11"/>
      <c r="AA2582" s="6"/>
      <c r="AB2582" s="6"/>
    </row>
    <row r="2583" spans="18:28" x14ac:dyDescent="0.2">
      <c r="R2583" s="11"/>
      <c r="Y2583" s="11"/>
      <c r="AA2583" s="6"/>
      <c r="AB2583" s="6"/>
    </row>
    <row r="2584" spans="18:28" x14ac:dyDescent="0.2">
      <c r="R2584" s="11"/>
      <c r="Y2584" s="11"/>
      <c r="AA2584" s="6"/>
      <c r="AB2584" s="6"/>
    </row>
    <row r="2585" spans="18:28" x14ac:dyDescent="0.2">
      <c r="R2585" s="11"/>
      <c r="Y2585" s="11"/>
      <c r="AA2585" s="6"/>
      <c r="AB2585" s="6"/>
    </row>
    <row r="2586" spans="18:28" x14ac:dyDescent="0.2">
      <c r="R2586" s="11"/>
      <c r="Y2586" s="11"/>
      <c r="AA2586" s="6"/>
      <c r="AB2586" s="6"/>
    </row>
    <row r="2587" spans="18:28" x14ac:dyDescent="0.2">
      <c r="R2587" s="11"/>
      <c r="Y2587" s="11"/>
      <c r="AA2587" s="6"/>
      <c r="AB2587" s="6"/>
    </row>
    <row r="2588" spans="18:28" x14ac:dyDescent="0.2">
      <c r="R2588" s="11"/>
      <c r="Y2588" s="11"/>
      <c r="AA2588" s="6"/>
      <c r="AB2588" s="6"/>
    </row>
    <row r="2589" spans="18:28" x14ac:dyDescent="0.2">
      <c r="R2589" s="11"/>
      <c r="Y2589" s="11"/>
      <c r="AA2589" s="6"/>
      <c r="AB2589" s="6"/>
    </row>
    <row r="2590" spans="18:28" x14ac:dyDescent="0.2">
      <c r="R2590" s="11"/>
      <c r="Y2590" s="11"/>
      <c r="AA2590" s="6"/>
      <c r="AB2590" s="6"/>
    </row>
    <row r="2591" spans="18:28" x14ac:dyDescent="0.2">
      <c r="R2591" s="11"/>
      <c r="Y2591" s="11"/>
      <c r="AA2591" s="6"/>
      <c r="AB2591" s="6"/>
    </row>
    <row r="2592" spans="18:28" x14ac:dyDescent="0.2">
      <c r="R2592" s="11"/>
      <c r="Y2592" s="11"/>
      <c r="AA2592" s="6"/>
      <c r="AB2592" s="6"/>
    </row>
    <row r="2593" spans="18:28" x14ac:dyDescent="0.2">
      <c r="R2593" s="11"/>
      <c r="Y2593" s="11"/>
      <c r="AA2593" s="6"/>
      <c r="AB2593" s="6"/>
    </row>
    <row r="2594" spans="18:28" x14ac:dyDescent="0.2">
      <c r="R2594" s="11"/>
      <c r="Y2594" s="11"/>
      <c r="AA2594" s="6"/>
      <c r="AB2594" s="6"/>
    </row>
    <row r="2595" spans="18:28" x14ac:dyDescent="0.2">
      <c r="R2595" s="11"/>
      <c r="Y2595" s="11"/>
      <c r="AA2595" s="6"/>
      <c r="AB2595" s="6"/>
    </row>
    <row r="2596" spans="18:28" x14ac:dyDescent="0.2">
      <c r="R2596" s="11"/>
      <c r="Y2596" s="11"/>
      <c r="AA2596" s="6"/>
      <c r="AB2596" s="6"/>
    </row>
    <row r="2597" spans="18:28" x14ac:dyDescent="0.2">
      <c r="R2597" s="11"/>
      <c r="Y2597" s="11"/>
      <c r="AA2597" s="6"/>
      <c r="AB2597" s="6"/>
    </row>
    <row r="2598" spans="18:28" x14ac:dyDescent="0.2">
      <c r="R2598" s="11"/>
      <c r="Y2598" s="11"/>
      <c r="AA2598" s="6"/>
      <c r="AB2598" s="6"/>
    </row>
    <row r="2599" spans="18:28" x14ac:dyDescent="0.2">
      <c r="R2599" s="11"/>
      <c r="Y2599" s="11"/>
      <c r="AA2599" s="6"/>
      <c r="AB2599" s="6"/>
    </row>
    <row r="2600" spans="18:28" x14ac:dyDescent="0.2">
      <c r="R2600" s="11"/>
      <c r="Y2600" s="11"/>
      <c r="AA2600" s="6"/>
      <c r="AB2600" s="6"/>
    </row>
    <row r="2601" spans="18:28" x14ac:dyDescent="0.2">
      <c r="R2601" s="11"/>
      <c r="Y2601" s="11"/>
      <c r="AA2601" s="6"/>
      <c r="AB2601" s="6"/>
    </row>
    <row r="2602" spans="18:28" x14ac:dyDescent="0.2">
      <c r="R2602" s="11"/>
      <c r="Y2602" s="11"/>
      <c r="AA2602" s="6"/>
      <c r="AB2602" s="6"/>
    </row>
    <row r="2603" spans="18:28" x14ac:dyDescent="0.2">
      <c r="R2603" s="11"/>
      <c r="Y2603" s="11"/>
      <c r="AA2603" s="6"/>
      <c r="AB2603" s="6"/>
    </row>
    <row r="2604" spans="18:28" x14ac:dyDescent="0.2">
      <c r="R2604" s="11"/>
      <c r="Y2604" s="11"/>
      <c r="AA2604" s="6"/>
      <c r="AB2604" s="6"/>
    </row>
    <row r="2605" spans="18:28" x14ac:dyDescent="0.2">
      <c r="R2605" s="11"/>
      <c r="Y2605" s="11"/>
      <c r="AA2605" s="6"/>
      <c r="AB2605" s="6"/>
    </row>
    <row r="2606" spans="18:28" x14ac:dyDescent="0.2">
      <c r="R2606" s="11"/>
      <c r="Y2606" s="11"/>
      <c r="AA2606" s="6"/>
      <c r="AB2606" s="6"/>
    </row>
    <row r="2607" spans="18:28" x14ac:dyDescent="0.2">
      <c r="R2607" s="11"/>
      <c r="Y2607" s="11"/>
      <c r="AA2607" s="6"/>
      <c r="AB2607" s="6"/>
    </row>
    <row r="2608" spans="18:28" x14ac:dyDescent="0.2">
      <c r="R2608" s="11"/>
      <c r="Y2608" s="11"/>
      <c r="AA2608" s="6"/>
      <c r="AB2608" s="6"/>
    </row>
    <row r="2609" spans="18:28" x14ac:dyDescent="0.2">
      <c r="R2609" s="11"/>
      <c r="Y2609" s="11"/>
      <c r="AA2609" s="6"/>
      <c r="AB2609" s="6"/>
    </row>
    <row r="2610" spans="18:28" x14ac:dyDescent="0.2">
      <c r="R2610" s="11"/>
      <c r="Y2610" s="11"/>
      <c r="AA2610" s="6"/>
      <c r="AB2610" s="6"/>
    </row>
    <row r="2611" spans="18:28" x14ac:dyDescent="0.2">
      <c r="R2611" s="11"/>
      <c r="Y2611" s="11"/>
      <c r="AA2611" s="6"/>
      <c r="AB2611" s="6"/>
    </row>
    <row r="2612" spans="18:28" x14ac:dyDescent="0.2">
      <c r="R2612" s="11"/>
      <c r="Y2612" s="11"/>
      <c r="AA2612" s="6"/>
      <c r="AB2612" s="6"/>
    </row>
    <row r="2613" spans="18:28" x14ac:dyDescent="0.2">
      <c r="R2613" s="11"/>
      <c r="Y2613" s="11"/>
      <c r="AA2613" s="6"/>
      <c r="AB2613" s="6"/>
    </row>
    <row r="2614" spans="18:28" x14ac:dyDescent="0.2">
      <c r="R2614" s="11"/>
      <c r="Y2614" s="11"/>
      <c r="AA2614" s="6"/>
      <c r="AB2614" s="6"/>
    </row>
    <row r="2615" spans="18:28" x14ac:dyDescent="0.2">
      <c r="R2615" s="11"/>
      <c r="Y2615" s="11"/>
      <c r="AA2615" s="6"/>
      <c r="AB2615" s="6"/>
    </row>
    <row r="2616" spans="18:28" x14ac:dyDescent="0.2">
      <c r="R2616" s="11"/>
      <c r="Y2616" s="11"/>
      <c r="AA2616" s="6"/>
      <c r="AB2616" s="6"/>
    </row>
    <row r="2617" spans="18:28" x14ac:dyDescent="0.2">
      <c r="R2617" s="11"/>
      <c r="Y2617" s="11"/>
      <c r="AA2617" s="6"/>
      <c r="AB2617" s="6"/>
    </row>
    <row r="2618" spans="18:28" x14ac:dyDescent="0.2">
      <c r="R2618" s="11"/>
      <c r="Y2618" s="11"/>
      <c r="AA2618" s="6"/>
      <c r="AB2618" s="6"/>
    </row>
    <row r="2619" spans="18:28" x14ac:dyDescent="0.2">
      <c r="R2619" s="11"/>
      <c r="Y2619" s="11"/>
      <c r="AA2619" s="6"/>
      <c r="AB2619" s="6"/>
    </row>
    <row r="2620" spans="18:28" x14ac:dyDescent="0.2">
      <c r="R2620" s="11"/>
      <c r="Y2620" s="11"/>
      <c r="AA2620" s="6"/>
      <c r="AB2620" s="6"/>
    </row>
    <row r="2621" spans="18:28" x14ac:dyDescent="0.2">
      <c r="R2621" s="11"/>
      <c r="Y2621" s="11"/>
      <c r="AA2621" s="6"/>
      <c r="AB2621" s="6"/>
    </row>
    <row r="2622" spans="18:28" x14ac:dyDescent="0.2">
      <c r="R2622" s="11"/>
      <c r="Y2622" s="11"/>
      <c r="AA2622" s="6"/>
      <c r="AB2622" s="6"/>
    </row>
    <row r="2623" spans="18:28" x14ac:dyDescent="0.2">
      <c r="R2623" s="11"/>
      <c r="Y2623" s="11"/>
      <c r="AA2623" s="6"/>
      <c r="AB2623" s="6"/>
    </row>
    <row r="2624" spans="18:28" x14ac:dyDescent="0.2">
      <c r="R2624" s="11"/>
      <c r="Y2624" s="11"/>
      <c r="AA2624" s="6"/>
      <c r="AB2624" s="6"/>
    </row>
    <row r="2625" spans="18:28" x14ac:dyDescent="0.2">
      <c r="R2625" s="11"/>
      <c r="Y2625" s="11"/>
      <c r="AA2625" s="6"/>
      <c r="AB2625" s="6"/>
    </row>
    <row r="2626" spans="18:28" x14ac:dyDescent="0.2">
      <c r="R2626" s="11"/>
      <c r="Y2626" s="11"/>
      <c r="AA2626" s="6"/>
      <c r="AB2626" s="6"/>
    </row>
    <row r="2627" spans="18:28" x14ac:dyDescent="0.2">
      <c r="R2627" s="11"/>
      <c r="Y2627" s="11"/>
      <c r="AA2627" s="6"/>
      <c r="AB2627" s="6"/>
    </row>
    <row r="2628" spans="18:28" x14ac:dyDescent="0.2">
      <c r="R2628" s="11"/>
      <c r="Y2628" s="11"/>
      <c r="AA2628" s="6"/>
      <c r="AB2628" s="6"/>
    </row>
    <row r="2629" spans="18:28" x14ac:dyDescent="0.2">
      <c r="R2629" s="11"/>
      <c r="Y2629" s="11"/>
      <c r="AA2629" s="6"/>
      <c r="AB2629" s="6"/>
    </row>
    <row r="2630" spans="18:28" x14ac:dyDescent="0.2">
      <c r="R2630" s="11"/>
      <c r="Y2630" s="11"/>
      <c r="AA2630" s="6"/>
      <c r="AB2630" s="6"/>
    </row>
    <row r="2631" spans="18:28" x14ac:dyDescent="0.2">
      <c r="R2631" s="11"/>
      <c r="Y2631" s="11"/>
      <c r="AA2631" s="6"/>
      <c r="AB2631" s="6"/>
    </row>
    <row r="2632" spans="18:28" x14ac:dyDescent="0.2">
      <c r="R2632" s="11"/>
      <c r="Y2632" s="11"/>
      <c r="AA2632" s="6"/>
      <c r="AB2632" s="6"/>
    </row>
    <row r="2633" spans="18:28" x14ac:dyDescent="0.2">
      <c r="R2633" s="11"/>
      <c r="Y2633" s="11"/>
      <c r="AA2633" s="6"/>
      <c r="AB2633" s="6"/>
    </row>
    <row r="2634" spans="18:28" x14ac:dyDescent="0.2">
      <c r="R2634" s="11"/>
      <c r="Y2634" s="11"/>
      <c r="AA2634" s="6"/>
      <c r="AB2634" s="6"/>
    </row>
    <row r="2635" spans="18:28" x14ac:dyDescent="0.2">
      <c r="R2635" s="11"/>
      <c r="Y2635" s="11"/>
      <c r="AA2635" s="6"/>
      <c r="AB2635" s="6"/>
    </row>
    <row r="2636" spans="18:28" x14ac:dyDescent="0.2">
      <c r="R2636" s="11"/>
      <c r="Y2636" s="11"/>
      <c r="AA2636" s="6"/>
      <c r="AB2636" s="6"/>
    </row>
    <row r="2637" spans="18:28" x14ac:dyDescent="0.2">
      <c r="R2637" s="11"/>
      <c r="Y2637" s="11"/>
      <c r="AA2637" s="6"/>
      <c r="AB2637" s="6"/>
    </row>
    <row r="2638" spans="18:28" x14ac:dyDescent="0.2">
      <c r="R2638" s="11"/>
      <c r="Y2638" s="11"/>
      <c r="AA2638" s="6"/>
      <c r="AB2638" s="6"/>
    </row>
    <row r="2639" spans="18:28" x14ac:dyDescent="0.2">
      <c r="R2639" s="11"/>
      <c r="Y2639" s="11"/>
      <c r="AA2639" s="6"/>
      <c r="AB2639" s="6"/>
    </row>
    <row r="2640" spans="18:28" x14ac:dyDescent="0.2">
      <c r="R2640" s="11"/>
      <c r="Y2640" s="11"/>
      <c r="AA2640" s="6"/>
      <c r="AB2640" s="6"/>
    </row>
    <row r="2641" spans="18:28" x14ac:dyDescent="0.2">
      <c r="R2641" s="11"/>
      <c r="Y2641" s="11"/>
      <c r="AA2641" s="6"/>
      <c r="AB2641" s="6"/>
    </row>
    <row r="2642" spans="18:28" x14ac:dyDescent="0.2">
      <c r="R2642" s="11"/>
      <c r="Y2642" s="11"/>
      <c r="AA2642" s="6"/>
      <c r="AB2642" s="6"/>
    </row>
    <row r="2643" spans="18:28" x14ac:dyDescent="0.2">
      <c r="R2643" s="11"/>
      <c r="Y2643" s="11"/>
      <c r="AA2643" s="6"/>
      <c r="AB2643" s="6"/>
    </row>
    <row r="2644" spans="18:28" x14ac:dyDescent="0.2">
      <c r="R2644" s="11"/>
      <c r="Y2644" s="11"/>
      <c r="AA2644" s="6"/>
      <c r="AB2644" s="6"/>
    </row>
    <row r="2645" spans="18:28" x14ac:dyDescent="0.2">
      <c r="R2645" s="11"/>
      <c r="Y2645" s="11"/>
      <c r="AA2645" s="6"/>
      <c r="AB2645" s="6"/>
    </row>
    <row r="2646" spans="18:28" x14ac:dyDescent="0.2">
      <c r="R2646" s="11"/>
      <c r="Y2646" s="11"/>
      <c r="AA2646" s="6"/>
      <c r="AB2646" s="6"/>
    </row>
    <row r="2647" spans="18:28" x14ac:dyDescent="0.2">
      <c r="R2647" s="11"/>
      <c r="Y2647" s="11"/>
      <c r="AA2647" s="6"/>
      <c r="AB2647" s="6"/>
    </row>
    <row r="2648" spans="18:28" x14ac:dyDescent="0.2">
      <c r="R2648" s="11"/>
      <c r="Y2648" s="11"/>
      <c r="AA2648" s="6"/>
      <c r="AB2648" s="6"/>
    </row>
    <row r="2649" spans="18:28" x14ac:dyDescent="0.2">
      <c r="R2649" s="11"/>
      <c r="Y2649" s="11"/>
      <c r="AA2649" s="6"/>
      <c r="AB2649" s="6"/>
    </row>
    <row r="2650" spans="18:28" x14ac:dyDescent="0.2">
      <c r="R2650" s="11"/>
      <c r="Y2650" s="11"/>
      <c r="AA2650" s="6"/>
      <c r="AB2650" s="6"/>
    </row>
    <row r="2651" spans="18:28" x14ac:dyDescent="0.2">
      <c r="R2651" s="11"/>
      <c r="Y2651" s="11"/>
      <c r="AA2651" s="6"/>
      <c r="AB2651" s="6"/>
    </row>
    <row r="2652" spans="18:28" x14ac:dyDescent="0.2">
      <c r="R2652" s="11"/>
      <c r="Y2652" s="11"/>
      <c r="AA2652" s="6"/>
      <c r="AB2652" s="6"/>
    </row>
    <row r="2653" spans="18:28" x14ac:dyDescent="0.2">
      <c r="R2653" s="11"/>
      <c r="Y2653" s="11"/>
      <c r="AA2653" s="6"/>
      <c r="AB2653" s="6"/>
    </row>
    <row r="2654" spans="18:28" x14ac:dyDescent="0.2">
      <c r="R2654" s="11"/>
      <c r="Y2654" s="11"/>
      <c r="AA2654" s="6"/>
      <c r="AB2654" s="6"/>
    </row>
    <row r="2655" spans="18:28" x14ac:dyDescent="0.2">
      <c r="R2655" s="11"/>
      <c r="Y2655" s="11"/>
      <c r="AA2655" s="6"/>
      <c r="AB2655" s="6"/>
    </row>
    <row r="2656" spans="18:28" x14ac:dyDescent="0.2">
      <c r="R2656" s="11"/>
      <c r="Y2656" s="11"/>
      <c r="AA2656" s="6"/>
      <c r="AB2656" s="6"/>
    </row>
    <row r="2657" spans="18:28" x14ac:dyDescent="0.2">
      <c r="R2657" s="11"/>
      <c r="Y2657" s="11"/>
      <c r="AA2657" s="6"/>
      <c r="AB2657" s="6"/>
    </row>
    <row r="2658" spans="18:28" x14ac:dyDescent="0.2">
      <c r="R2658" s="11"/>
      <c r="Y2658" s="11"/>
      <c r="AA2658" s="6"/>
      <c r="AB2658" s="6"/>
    </row>
    <row r="2659" spans="18:28" x14ac:dyDescent="0.2">
      <c r="R2659" s="11"/>
      <c r="Y2659" s="11"/>
      <c r="AA2659" s="6"/>
      <c r="AB2659" s="6"/>
    </row>
    <row r="2660" spans="18:28" x14ac:dyDescent="0.2">
      <c r="R2660" s="11"/>
      <c r="Y2660" s="11"/>
      <c r="AA2660" s="6"/>
      <c r="AB2660" s="6"/>
    </row>
    <row r="2661" spans="18:28" x14ac:dyDescent="0.2">
      <c r="R2661" s="11"/>
      <c r="Y2661" s="11"/>
      <c r="AA2661" s="6"/>
      <c r="AB2661" s="6"/>
    </row>
    <row r="2662" spans="18:28" x14ac:dyDescent="0.2">
      <c r="R2662" s="11"/>
      <c r="Y2662" s="11"/>
      <c r="AA2662" s="6"/>
      <c r="AB2662" s="6"/>
    </row>
    <row r="2663" spans="18:28" x14ac:dyDescent="0.2">
      <c r="R2663" s="11"/>
      <c r="Y2663" s="11"/>
      <c r="AA2663" s="6"/>
      <c r="AB2663" s="6"/>
    </row>
    <row r="2664" spans="18:28" x14ac:dyDescent="0.2">
      <c r="R2664" s="11"/>
      <c r="Y2664" s="11"/>
      <c r="AA2664" s="6"/>
      <c r="AB2664" s="6"/>
    </row>
    <row r="2665" spans="18:28" x14ac:dyDescent="0.2">
      <c r="R2665" s="11"/>
      <c r="Y2665" s="11"/>
      <c r="AA2665" s="6"/>
      <c r="AB2665" s="6"/>
    </row>
    <row r="2666" spans="18:28" x14ac:dyDescent="0.2">
      <c r="R2666" s="11"/>
      <c r="Y2666" s="11"/>
      <c r="AA2666" s="6"/>
      <c r="AB2666" s="6"/>
    </row>
    <row r="2667" spans="18:28" x14ac:dyDescent="0.2">
      <c r="R2667" s="11"/>
      <c r="Y2667" s="11"/>
      <c r="AA2667" s="6"/>
      <c r="AB2667" s="6"/>
    </row>
    <row r="2668" spans="18:28" x14ac:dyDescent="0.2">
      <c r="R2668" s="11"/>
      <c r="Y2668" s="11"/>
      <c r="AA2668" s="6"/>
      <c r="AB2668" s="6"/>
    </row>
    <row r="2669" spans="18:28" x14ac:dyDescent="0.2">
      <c r="R2669" s="11"/>
      <c r="Y2669" s="11"/>
      <c r="AA2669" s="6"/>
      <c r="AB2669" s="6"/>
    </row>
    <row r="2670" spans="18:28" x14ac:dyDescent="0.2">
      <c r="R2670" s="11"/>
      <c r="Y2670" s="11"/>
      <c r="AA2670" s="6"/>
      <c r="AB2670" s="6"/>
    </row>
    <row r="2671" spans="18:28" x14ac:dyDescent="0.2">
      <c r="R2671" s="11"/>
      <c r="Y2671" s="11"/>
      <c r="AA2671" s="6"/>
      <c r="AB2671" s="6"/>
    </row>
    <row r="2672" spans="18:28" x14ac:dyDescent="0.2">
      <c r="R2672" s="11"/>
      <c r="Y2672" s="11"/>
      <c r="AA2672" s="6"/>
      <c r="AB2672" s="6"/>
    </row>
    <row r="2673" spans="18:28" x14ac:dyDescent="0.2">
      <c r="R2673" s="11"/>
      <c r="Y2673" s="11"/>
      <c r="AA2673" s="6"/>
      <c r="AB2673" s="6"/>
    </row>
    <row r="2674" spans="18:28" x14ac:dyDescent="0.2">
      <c r="R2674" s="11"/>
      <c r="Y2674" s="11"/>
      <c r="AA2674" s="6"/>
      <c r="AB2674" s="6"/>
    </row>
    <row r="2675" spans="18:28" x14ac:dyDescent="0.2">
      <c r="R2675" s="11"/>
      <c r="Y2675" s="11"/>
      <c r="AA2675" s="6"/>
      <c r="AB2675" s="6"/>
    </row>
    <row r="2676" spans="18:28" x14ac:dyDescent="0.2">
      <c r="R2676" s="11"/>
      <c r="Y2676" s="11"/>
      <c r="AA2676" s="6"/>
      <c r="AB2676" s="6"/>
    </row>
    <row r="2677" spans="18:28" x14ac:dyDescent="0.2">
      <c r="R2677" s="11"/>
      <c r="Y2677" s="11"/>
      <c r="AA2677" s="6"/>
      <c r="AB2677" s="6"/>
    </row>
    <row r="2678" spans="18:28" x14ac:dyDescent="0.2">
      <c r="R2678" s="11"/>
      <c r="Y2678" s="11"/>
      <c r="AA2678" s="6"/>
      <c r="AB2678" s="6"/>
    </row>
    <row r="2679" spans="18:28" x14ac:dyDescent="0.2">
      <c r="R2679" s="11"/>
      <c r="Y2679" s="11"/>
      <c r="AA2679" s="6"/>
      <c r="AB2679" s="6"/>
    </row>
    <row r="2680" spans="18:28" x14ac:dyDescent="0.2">
      <c r="R2680" s="11"/>
      <c r="Y2680" s="11"/>
      <c r="AA2680" s="6"/>
      <c r="AB2680" s="6"/>
    </row>
    <row r="2681" spans="18:28" x14ac:dyDescent="0.2">
      <c r="R2681" s="11"/>
      <c r="Y2681" s="11"/>
      <c r="AA2681" s="6"/>
      <c r="AB2681" s="6"/>
    </row>
    <row r="2682" spans="18:28" x14ac:dyDescent="0.2">
      <c r="R2682" s="11"/>
      <c r="Y2682" s="11"/>
      <c r="AA2682" s="6"/>
      <c r="AB2682" s="6"/>
    </row>
    <row r="2683" spans="18:28" x14ac:dyDescent="0.2">
      <c r="R2683" s="11"/>
      <c r="Y2683" s="11"/>
      <c r="AA2683" s="6"/>
      <c r="AB2683" s="6"/>
    </row>
    <row r="2684" spans="18:28" x14ac:dyDescent="0.2">
      <c r="R2684" s="11"/>
      <c r="Y2684" s="11"/>
      <c r="AA2684" s="6"/>
      <c r="AB2684" s="6"/>
    </row>
    <row r="2685" spans="18:28" x14ac:dyDescent="0.2">
      <c r="R2685" s="11"/>
      <c r="Y2685" s="11"/>
      <c r="AA2685" s="6"/>
      <c r="AB2685" s="6"/>
    </row>
    <row r="2686" spans="18:28" x14ac:dyDescent="0.2">
      <c r="R2686" s="11"/>
      <c r="Y2686" s="11"/>
      <c r="AA2686" s="6"/>
      <c r="AB2686" s="6"/>
    </row>
    <row r="2687" spans="18:28" x14ac:dyDescent="0.2">
      <c r="R2687" s="11"/>
      <c r="Y2687" s="11"/>
      <c r="AA2687" s="6"/>
      <c r="AB2687" s="6"/>
    </row>
    <row r="2688" spans="18:28" x14ac:dyDescent="0.2">
      <c r="R2688" s="11"/>
      <c r="Y2688" s="11"/>
      <c r="AA2688" s="6"/>
      <c r="AB2688" s="6"/>
    </row>
    <row r="2689" spans="18:28" x14ac:dyDescent="0.2">
      <c r="R2689" s="11"/>
      <c r="Y2689" s="11"/>
      <c r="AA2689" s="6"/>
      <c r="AB2689" s="6"/>
    </row>
    <row r="2690" spans="18:28" x14ac:dyDescent="0.2">
      <c r="R2690" s="11"/>
      <c r="Y2690" s="11"/>
      <c r="AA2690" s="6"/>
      <c r="AB2690" s="6"/>
    </row>
    <row r="2691" spans="18:28" x14ac:dyDescent="0.2">
      <c r="R2691" s="11"/>
      <c r="Y2691" s="11"/>
      <c r="AA2691" s="6"/>
      <c r="AB2691" s="6"/>
    </row>
    <row r="2692" spans="18:28" x14ac:dyDescent="0.2">
      <c r="R2692" s="11"/>
      <c r="Y2692" s="11"/>
      <c r="AA2692" s="6"/>
      <c r="AB2692" s="6"/>
    </row>
    <row r="2693" spans="18:28" x14ac:dyDescent="0.2">
      <c r="R2693" s="11"/>
      <c r="Y2693" s="11"/>
      <c r="AA2693" s="6"/>
      <c r="AB2693" s="6"/>
    </row>
    <row r="2694" spans="18:28" x14ac:dyDescent="0.2">
      <c r="R2694" s="11"/>
      <c r="Y2694" s="11"/>
      <c r="AA2694" s="6"/>
      <c r="AB2694" s="6"/>
    </row>
    <row r="2695" spans="18:28" x14ac:dyDescent="0.2">
      <c r="R2695" s="11"/>
      <c r="Y2695" s="11"/>
      <c r="AA2695" s="6"/>
      <c r="AB2695" s="6"/>
    </row>
    <row r="2696" spans="18:28" x14ac:dyDescent="0.2">
      <c r="R2696" s="11"/>
      <c r="Y2696" s="11"/>
      <c r="AA2696" s="6"/>
      <c r="AB2696" s="6"/>
    </row>
    <row r="2697" spans="18:28" x14ac:dyDescent="0.2">
      <c r="R2697" s="11"/>
      <c r="Y2697" s="11"/>
      <c r="AA2697" s="6"/>
      <c r="AB2697" s="6"/>
    </row>
    <row r="2698" spans="18:28" x14ac:dyDescent="0.2">
      <c r="R2698" s="11"/>
      <c r="Y2698" s="11"/>
      <c r="AA2698" s="6"/>
      <c r="AB2698" s="6"/>
    </row>
    <row r="2699" spans="18:28" x14ac:dyDescent="0.2">
      <c r="R2699" s="11"/>
      <c r="Y2699" s="11"/>
      <c r="AA2699" s="6"/>
      <c r="AB2699" s="6"/>
    </row>
    <row r="2700" spans="18:28" x14ac:dyDescent="0.2">
      <c r="R2700" s="11"/>
      <c r="Y2700" s="11"/>
      <c r="AA2700" s="6"/>
      <c r="AB2700" s="6"/>
    </row>
    <row r="2701" spans="18:28" x14ac:dyDescent="0.2">
      <c r="R2701" s="11"/>
      <c r="Y2701" s="11"/>
      <c r="AA2701" s="6"/>
      <c r="AB2701" s="6"/>
    </row>
    <row r="2702" spans="18:28" x14ac:dyDescent="0.2">
      <c r="R2702" s="11"/>
      <c r="Y2702" s="11"/>
      <c r="AA2702" s="6"/>
      <c r="AB2702" s="6"/>
    </row>
    <row r="2703" spans="18:28" x14ac:dyDescent="0.2">
      <c r="R2703" s="11"/>
      <c r="Y2703" s="11"/>
      <c r="AA2703" s="6"/>
      <c r="AB2703" s="6"/>
    </row>
    <row r="2704" spans="18:28" x14ac:dyDescent="0.2">
      <c r="R2704" s="11"/>
      <c r="Y2704" s="11"/>
      <c r="AA2704" s="6"/>
      <c r="AB2704" s="6"/>
    </row>
    <row r="2705" spans="18:28" x14ac:dyDescent="0.2">
      <c r="R2705" s="11"/>
      <c r="Y2705" s="11"/>
      <c r="AA2705" s="6"/>
      <c r="AB2705" s="6"/>
    </row>
    <row r="2706" spans="18:28" x14ac:dyDescent="0.2">
      <c r="R2706" s="11"/>
      <c r="Y2706" s="11"/>
      <c r="AA2706" s="6"/>
      <c r="AB2706" s="6"/>
    </row>
    <row r="2707" spans="18:28" x14ac:dyDescent="0.2">
      <c r="R2707" s="11"/>
      <c r="Y2707" s="11"/>
      <c r="AA2707" s="6"/>
      <c r="AB2707" s="6"/>
    </row>
    <row r="2708" spans="18:28" x14ac:dyDescent="0.2">
      <c r="R2708" s="11"/>
      <c r="Y2708" s="11"/>
      <c r="AA2708" s="6"/>
      <c r="AB2708" s="6"/>
    </row>
    <row r="2709" spans="18:28" x14ac:dyDescent="0.2">
      <c r="R2709" s="11"/>
      <c r="Y2709" s="11"/>
      <c r="AA2709" s="6"/>
      <c r="AB2709" s="6"/>
    </row>
    <row r="2710" spans="18:28" x14ac:dyDescent="0.2">
      <c r="R2710" s="11"/>
      <c r="Y2710" s="11"/>
      <c r="AA2710" s="6"/>
      <c r="AB2710" s="6"/>
    </row>
    <row r="2711" spans="18:28" x14ac:dyDescent="0.2">
      <c r="R2711" s="11"/>
      <c r="Y2711" s="11"/>
      <c r="AA2711" s="6"/>
      <c r="AB2711" s="6"/>
    </row>
    <row r="2712" spans="18:28" x14ac:dyDescent="0.2">
      <c r="R2712" s="11"/>
      <c r="Y2712" s="11"/>
      <c r="AA2712" s="6"/>
      <c r="AB2712" s="6"/>
    </row>
    <row r="2713" spans="18:28" x14ac:dyDescent="0.2">
      <c r="R2713" s="11"/>
      <c r="Y2713" s="11"/>
      <c r="AA2713" s="6"/>
      <c r="AB2713" s="6"/>
    </row>
    <row r="2714" spans="18:28" x14ac:dyDescent="0.2">
      <c r="R2714" s="11"/>
      <c r="Y2714" s="11"/>
      <c r="AA2714" s="6"/>
      <c r="AB2714" s="6"/>
    </row>
    <row r="2715" spans="18:28" x14ac:dyDescent="0.2">
      <c r="R2715" s="11"/>
      <c r="Y2715" s="11"/>
      <c r="AA2715" s="6"/>
      <c r="AB2715" s="6"/>
    </row>
    <row r="2716" spans="18:28" x14ac:dyDescent="0.2">
      <c r="R2716" s="11"/>
      <c r="Y2716" s="11"/>
      <c r="AA2716" s="6"/>
      <c r="AB2716" s="6"/>
    </row>
    <row r="2717" spans="18:28" x14ac:dyDescent="0.2">
      <c r="R2717" s="11"/>
      <c r="Y2717" s="11"/>
      <c r="AA2717" s="6"/>
      <c r="AB2717" s="6"/>
    </row>
    <row r="2718" spans="18:28" x14ac:dyDescent="0.2">
      <c r="R2718" s="11"/>
      <c r="Y2718" s="11"/>
      <c r="AA2718" s="6"/>
      <c r="AB2718" s="6"/>
    </row>
    <row r="2719" spans="18:28" x14ac:dyDescent="0.2">
      <c r="R2719" s="11"/>
      <c r="Y2719" s="11"/>
      <c r="AA2719" s="6"/>
      <c r="AB2719" s="6"/>
    </row>
    <row r="2720" spans="18:28" x14ac:dyDescent="0.2">
      <c r="R2720" s="11"/>
      <c r="Y2720" s="11"/>
      <c r="AA2720" s="6"/>
      <c r="AB2720" s="6"/>
    </row>
    <row r="2721" spans="18:28" x14ac:dyDescent="0.2">
      <c r="R2721" s="11"/>
      <c r="Y2721" s="11"/>
      <c r="AA2721" s="6"/>
      <c r="AB2721" s="6"/>
    </row>
    <row r="2722" spans="18:28" x14ac:dyDescent="0.2">
      <c r="R2722" s="11"/>
      <c r="Y2722" s="11"/>
      <c r="AA2722" s="6"/>
      <c r="AB2722" s="6"/>
    </row>
    <row r="2723" spans="18:28" x14ac:dyDescent="0.2">
      <c r="R2723" s="11"/>
      <c r="Y2723" s="11"/>
      <c r="AA2723" s="6"/>
      <c r="AB2723" s="6"/>
    </row>
    <row r="2724" spans="18:28" x14ac:dyDescent="0.2">
      <c r="R2724" s="11"/>
      <c r="Y2724" s="11"/>
      <c r="AA2724" s="6"/>
      <c r="AB2724" s="6"/>
    </row>
    <row r="2725" spans="18:28" x14ac:dyDescent="0.2">
      <c r="R2725" s="11"/>
      <c r="Y2725" s="11"/>
      <c r="AA2725" s="6"/>
      <c r="AB2725" s="6"/>
    </row>
    <row r="2726" spans="18:28" x14ac:dyDescent="0.2">
      <c r="R2726" s="11"/>
      <c r="Y2726" s="11"/>
      <c r="AA2726" s="6"/>
      <c r="AB2726" s="6"/>
    </row>
    <row r="2727" spans="18:28" x14ac:dyDescent="0.2">
      <c r="R2727" s="11"/>
      <c r="Y2727" s="11"/>
      <c r="AA2727" s="6"/>
      <c r="AB2727" s="6"/>
    </row>
    <row r="2728" spans="18:28" x14ac:dyDescent="0.2">
      <c r="R2728" s="11"/>
      <c r="Y2728" s="11"/>
      <c r="AA2728" s="6"/>
      <c r="AB2728" s="6"/>
    </row>
    <row r="2729" spans="18:28" x14ac:dyDescent="0.2">
      <c r="R2729" s="11"/>
      <c r="Y2729" s="11"/>
      <c r="AA2729" s="6"/>
      <c r="AB2729" s="6"/>
    </row>
    <row r="2730" spans="18:28" x14ac:dyDescent="0.2">
      <c r="R2730" s="11"/>
      <c r="Y2730" s="11"/>
      <c r="AA2730" s="6"/>
      <c r="AB2730" s="6"/>
    </row>
    <row r="2731" spans="18:28" x14ac:dyDescent="0.2">
      <c r="R2731" s="11"/>
      <c r="Y2731" s="11"/>
      <c r="AA2731" s="6"/>
      <c r="AB2731" s="6"/>
    </row>
    <row r="2732" spans="18:28" x14ac:dyDescent="0.2">
      <c r="R2732" s="11"/>
      <c r="Y2732" s="11"/>
      <c r="AA2732" s="6"/>
      <c r="AB2732" s="6"/>
    </row>
    <row r="2733" spans="18:28" x14ac:dyDescent="0.2">
      <c r="R2733" s="11"/>
      <c r="Y2733" s="11"/>
      <c r="AA2733" s="6"/>
      <c r="AB2733" s="6"/>
    </row>
    <row r="2734" spans="18:28" x14ac:dyDescent="0.2">
      <c r="R2734" s="11"/>
      <c r="Y2734" s="11"/>
      <c r="AA2734" s="6"/>
      <c r="AB2734" s="6"/>
    </row>
    <row r="2735" spans="18:28" x14ac:dyDescent="0.2">
      <c r="R2735" s="11"/>
      <c r="Y2735" s="11"/>
      <c r="AA2735" s="6"/>
      <c r="AB2735" s="6"/>
    </row>
    <row r="2736" spans="18:28" x14ac:dyDescent="0.2">
      <c r="R2736" s="11"/>
      <c r="Y2736" s="11"/>
      <c r="AA2736" s="6"/>
      <c r="AB2736" s="6"/>
    </row>
    <row r="2737" spans="18:28" x14ac:dyDescent="0.2">
      <c r="R2737" s="11"/>
      <c r="Y2737" s="11"/>
      <c r="AA2737" s="6"/>
      <c r="AB2737" s="6"/>
    </row>
    <row r="2738" spans="18:28" x14ac:dyDescent="0.2">
      <c r="R2738" s="11"/>
      <c r="Y2738" s="11"/>
      <c r="AA2738" s="6"/>
      <c r="AB2738" s="6"/>
    </row>
    <row r="2739" spans="18:28" x14ac:dyDescent="0.2">
      <c r="R2739" s="11"/>
      <c r="Y2739" s="11"/>
      <c r="AA2739" s="6"/>
      <c r="AB2739" s="6"/>
    </row>
    <row r="2740" spans="18:28" x14ac:dyDescent="0.2">
      <c r="R2740" s="11"/>
      <c r="Y2740" s="11"/>
      <c r="AA2740" s="6"/>
      <c r="AB2740" s="6"/>
    </row>
    <row r="2741" spans="18:28" x14ac:dyDescent="0.2">
      <c r="R2741" s="11"/>
      <c r="Y2741" s="11"/>
      <c r="AA2741" s="6"/>
      <c r="AB2741" s="6"/>
    </row>
    <row r="2742" spans="18:28" x14ac:dyDescent="0.2">
      <c r="R2742" s="11"/>
      <c r="Y2742" s="11"/>
      <c r="AA2742" s="6"/>
      <c r="AB2742" s="6"/>
    </row>
    <row r="2743" spans="18:28" x14ac:dyDescent="0.2">
      <c r="R2743" s="11"/>
      <c r="Y2743" s="11"/>
      <c r="AA2743" s="6"/>
      <c r="AB2743" s="6"/>
    </row>
    <row r="2744" spans="18:28" x14ac:dyDescent="0.2">
      <c r="R2744" s="11"/>
      <c r="Y2744" s="11"/>
      <c r="AA2744" s="6"/>
      <c r="AB2744" s="6"/>
    </row>
    <row r="2745" spans="18:28" x14ac:dyDescent="0.2">
      <c r="R2745" s="11"/>
      <c r="Y2745" s="11"/>
      <c r="AA2745" s="6"/>
      <c r="AB2745" s="6"/>
    </row>
    <row r="2746" spans="18:28" x14ac:dyDescent="0.2">
      <c r="R2746" s="11"/>
      <c r="Y2746" s="11"/>
      <c r="AA2746" s="6"/>
      <c r="AB2746" s="6"/>
    </row>
    <row r="2747" spans="18:28" x14ac:dyDescent="0.2">
      <c r="R2747" s="11"/>
      <c r="Y2747" s="11"/>
      <c r="AA2747" s="6"/>
      <c r="AB2747" s="6"/>
    </row>
    <row r="2748" spans="18:28" x14ac:dyDescent="0.2">
      <c r="R2748" s="11"/>
      <c r="Y2748" s="11"/>
      <c r="AA2748" s="6"/>
      <c r="AB2748" s="6"/>
    </row>
    <row r="2749" spans="18:28" x14ac:dyDescent="0.2">
      <c r="R2749" s="11"/>
      <c r="Y2749" s="11"/>
      <c r="AA2749" s="6"/>
      <c r="AB2749" s="6"/>
    </row>
    <row r="2750" spans="18:28" x14ac:dyDescent="0.2">
      <c r="R2750" s="11"/>
      <c r="Y2750" s="11"/>
      <c r="AA2750" s="6"/>
      <c r="AB2750" s="6"/>
    </row>
    <row r="2751" spans="18:28" x14ac:dyDescent="0.2">
      <c r="R2751" s="11"/>
      <c r="Y2751" s="11"/>
      <c r="AA2751" s="6"/>
      <c r="AB2751" s="6"/>
    </row>
    <row r="2752" spans="18:28" x14ac:dyDescent="0.2">
      <c r="R2752" s="11"/>
      <c r="Y2752" s="11"/>
      <c r="AA2752" s="6"/>
      <c r="AB2752" s="6"/>
    </row>
    <row r="2753" spans="18:28" x14ac:dyDescent="0.2">
      <c r="R2753" s="11"/>
      <c r="Y2753" s="11"/>
      <c r="AA2753" s="6"/>
      <c r="AB2753" s="6"/>
    </row>
    <row r="2754" spans="18:28" x14ac:dyDescent="0.2">
      <c r="R2754" s="11"/>
      <c r="Y2754" s="11"/>
      <c r="AA2754" s="6"/>
      <c r="AB2754" s="6"/>
    </row>
    <row r="2755" spans="18:28" x14ac:dyDescent="0.2">
      <c r="R2755" s="11"/>
      <c r="Y2755" s="11"/>
      <c r="AA2755" s="6"/>
      <c r="AB2755" s="6"/>
    </row>
    <row r="2756" spans="18:28" x14ac:dyDescent="0.2">
      <c r="R2756" s="11"/>
      <c r="Y2756" s="11"/>
      <c r="AA2756" s="6"/>
      <c r="AB2756" s="6"/>
    </row>
    <row r="2757" spans="18:28" x14ac:dyDescent="0.2">
      <c r="R2757" s="11"/>
      <c r="Y2757" s="11"/>
      <c r="AA2757" s="6"/>
      <c r="AB2757" s="6"/>
    </row>
    <row r="2758" spans="18:28" x14ac:dyDescent="0.2">
      <c r="R2758" s="11"/>
      <c r="Y2758" s="11"/>
      <c r="AA2758" s="6"/>
      <c r="AB2758" s="6"/>
    </row>
    <row r="2759" spans="18:28" x14ac:dyDescent="0.2">
      <c r="R2759" s="11"/>
      <c r="Y2759" s="11"/>
      <c r="AA2759" s="6"/>
      <c r="AB2759" s="6"/>
    </row>
    <row r="2760" spans="18:28" x14ac:dyDescent="0.2">
      <c r="R2760" s="11"/>
      <c r="Y2760" s="11"/>
      <c r="AA2760" s="6"/>
      <c r="AB2760" s="6"/>
    </row>
    <row r="2761" spans="18:28" x14ac:dyDescent="0.2">
      <c r="R2761" s="11"/>
      <c r="Y2761" s="11"/>
      <c r="AA2761" s="6"/>
      <c r="AB2761" s="6"/>
    </row>
    <row r="2762" spans="18:28" x14ac:dyDescent="0.2">
      <c r="R2762" s="11"/>
      <c r="Y2762" s="11"/>
      <c r="AA2762" s="6"/>
      <c r="AB2762" s="6"/>
    </row>
    <row r="2763" spans="18:28" x14ac:dyDescent="0.2">
      <c r="R2763" s="11"/>
      <c r="Y2763" s="11"/>
      <c r="AA2763" s="6"/>
      <c r="AB2763" s="6"/>
    </row>
    <row r="2764" spans="18:28" x14ac:dyDescent="0.2">
      <c r="R2764" s="11"/>
      <c r="Y2764" s="11"/>
      <c r="AA2764" s="6"/>
      <c r="AB2764" s="6"/>
    </row>
    <row r="2765" spans="18:28" x14ac:dyDescent="0.2">
      <c r="R2765" s="11"/>
      <c r="Y2765" s="11"/>
      <c r="AA2765" s="6"/>
      <c r="AB2765" s="6"/>
    </row>
    <row r="2766" spans="18:28" x14ac:dyDescent="0.2">
      <c r="R2766" s="11"/>
      <c r="Y2766" s="11"/>
      <c r="AA2766" s="6"/>
      <c r="AB2766" s="6"/>
    </row>
    <row r="2767" spans="18:28" x14ac:dyDescent="0.2">
      <c r="R2767" s="11"/>
      <c r="Y2767" s="11"/>
      <c r="AA2767" s="6"/>
      <c r="AB2767" s="6"/>
    </row>
    <row r="2768" spans="18:28" x14ac:dyDescent="0.2">
      <c r="R2768" s="11"/>
      <c r="Y2768" s="11"/>
      <c r="AA2768" s="6"/>
      <c r="AB2768" s="6"/>
    </row>
    <row r="2769" spans="18:28" x14ac:dyDescent="0.2">
      <c r="R2769" s="11"/>
      <c r="Y2769" s="11"/>
      <c r="AA2769" s="6"/>
      <c r="AB2769" s="6"/>
    </row>
    <row r="2770" spans="18:28" x14ac:dyDescent="0.2">
      <c r="R2770" s="11"/>
      <c r="Y2770" s="11"/>
      <c r="AA2770" s="6"/>
      <c r="AB2770" s="6"/>
    </row>
    <row r="2771" spans="18:28" x14ac:dyDescent="0.2">
      <c r="R2771" s="11"/>
      <c r="Y2771" s="11"/>
      <c r="AA2771" s="6"/>
      <c r="AB2771" s="6"/>
    </row>
    <row r="2772" spans="18:28" x14ac:dyDescent="0.2">
      <c r="R2772" s="11"/>
      <c r="Y2772" s="11"/>
      <c r="AA2772" s="6"/>
      <c r="AB2772" s="6"/>
    </row>
    <row r="2773" spans="18:28" x14ac:dyDescent="0.2">
      <c r="R2773" s="11"/>
      <c r="Y2773" s="11"/>
      <c r="AA2773" s="6"/>
      <c r="AB2773" s="6"/>
    </row>
    <row r="2774" spans="18:28" x14ac:dyDescent="0.2">
      <c r="R2774" s="11"/>
      <c r="Y2774" s="11"/>
      <c r="AA2774" s="6"/>
      <c r="AB2774" s="6"/>
    </row>
    <row r="2775" spans="18:28" x14ac:dyDescent="0.2">
      <c r="R2775" s="11"/>
      <c r="Y2775" s="11"/>
      <c r="AA2775" s="6"/>
      <c r="AB2775" s="6"/>
    </row>
    <row r="2776" spans="18:28" x14ac:dyDescent="0.2">
      <c r="R2776" s="11"/>
      <c r="Y2776" s="11"/>
      <c r="AA2776" s="6"/>
      <c r="AB2776" s="6"/>
    </row>
    <row r="2777" spans="18:28" x14ac:dyDescent="0.2">
      <c r="R2777" s="11"/>
      <c r="Y2777" s="11"/>
      <c r="AA2777" s="6"/>
      <c r="AB2777" s="6"/>
    </row>
    <row r="2778" spans="18:28" x14ac:dyDescent="0.2">
      <c r="R2778" s="11"/>
      <c r="Y2778" s="11"/>
      <c r="AA2778" s="6"/>
      <c r="AB2778" s="6"/>
    </row>
    <row r="2779" spans="18:28" x14ac:dyDescent="0.2">
      <c r="R2779" s="11"/>
      <c r="Y2779" s="11"/>
      <c r="AA2779" s="6"/>
      <c r="AB2779" s="6"/>
    </row>
    <row r="2780" spans="18:28" x14ac:dyDescent="0.2">
      <c r="R2780" s="11"/>
      <c r="Y2780" s="11"/>
      <c r="AA2780" s="6"/>
      <c r="AB2780" s="6"/>
    </row>
    <row r="2781" spans="18:28" x14ac:dyDescent="0.2">
      <c r="R2781" s="11"/>
      <c r="Y2781" s="11"/>
      <c r="AA2781" s="6"/>
      <c r="AB2781" s="6"/>
    </row>
    <row r="2782" spans="18:28" x14ac:dyDescent="0.2">
      <c r="R2782" s="11"/>
      <c r="Y2782" s="11"/>
      <c r="AA2782" s="6"/>
      <c r="AB2782" s="6"/>
    </row>
    <row r="2783" spans="18:28" x14ac:dyDescent="0.2">
      <c r="R2783" s="11"/>
      <c r="Y2783" s="11"/>
      <c r="AA2783" s="6"/>
      <c r="AB2783" s="6"/>
    </row>
    <row r="2784" spans="18:28" x14ac:dyDescent="0.2">
      <c r="R2784" s="11"/>
      <c r="Y2784" s="11"/>
      <c r="AA2784" s="6"/>
      <c r="AB2784" s="6"/>
    </row>
    <row r="2785" spans="18:28" x14ac:dyDescent="0.2">
      <c r="R2785" s="11"/>
      <c r="Y2785" s="11"/>
      <c r="AA2785" s="6"/>
      <c r="AB2785" s="6"/>
    </row>
    <row r="2786" spans="18:28" x14ac:dyDescent="0.2">
      <c r="R2786" s="11"/>
      <c r="Y2786" s="11"/>
      <c r="AA2786" s="6"/>
      <c r="AB2786" s="6"/>
    </row>
    <row r="2787" spans="18:28" x14ac:dyDescent="0.2">
      <c r="R2787" s="11"/>
      <c r="Y2787" s="11"/>
      <c r="AA2787" s="6"/>
      <c r="AB2787" s="6"/>
    </row>
    <row r="2788" spans="18:28" x14ac:dyDescent="0.2">
      <c r="R2788" s="11"/>
      <c r="Y2788" s="11"/>
      <c r="AA2788" s="6"/>
      <c r="AB2788" s="6"/>
    </row>
    <row r="2789" spans="18:28" x14ac:dyDescent="0.2">
      <c r="R2789" s="11"/>
      <c r="Y2789" s="11"/>
      <c r="AA2789" s="6"/>
      <c r="AB2789" s="6"/>
    </row>
    <row r="2790" spans="18:28" x14ac:dyDescent="0.2">
      <c r="R2790" s="11"/>
      <c r="Y2790" s="11"/>
      <c r="AA2790" s="6"/>
      <c r="AB2790" s="6"/>
    </row>
    <row r="2791" spans="18:28" x14ac:dyDescent="0.2">
      <c r="R2791" s="11"/>
      <c r="Y2791" s="11"/>
      <c r="AA2791" s="6"/>
      <c r="AB2791" s="6"/>
    </row>
    <row r="2792" spans="18:28" x14ac:dyDescent="0.2">
      <c r="R2792" s="11"/>
      <c r="Y2792" s="11"/>
      <c r="AA2792" s="6"/>
      <c r="AB2792" s="6"/>
    </row>
    <row r="2793" spans="18:28" x14ac:dyDescent="0.2">
      <c r="R2793" s="11"/>
      <c r="Y2793" s="11"/>
      <c r="AA2793" s="6"/>
      <c r="AB2793" s="6"/>
    </row>
    <row r="2794" spans="18:28" x14ac:dyDescent="0.2">
      <c r="R2794" s="11"/>
      <c r="Y2794" s="11"/>
      <c r="AA2794" s="6"/>
      <c r="AB2794" s="6"/>
    </row>
    <row r="2795" spans="18:28" x14ac:dyDescent="0.2">
      <c r="R2795" s="11"/>
      <c r="Y2795" s="11"/>
      <c r="AA2795" s="6"/>
      <c r="AB2795" s="6"/>
    </row>
    <row r="2796" spans="18:28" x14ac:dyDescent="0.2">
      <c r="R2796" s="11"/>
      <c r="Y2796" s="11"/>
      <c r="AA2796" s="6"/>
      <c r="AB2796" s="6"/>
    </row>
    <row r="2797" spans="18:28" x14ac:dyDescent="0.2">
      <c r="R2797" s="11"/>
      <c r="Y2797" s="11"/>
      <c r="AA2797" s="6"/>
      <c r="AB2797" s="6"/>
    </row>
    <row r="2798" spans="18:28" x14ac:dyDescent="0.2">
      <c r="R2798" s="11"/>
      <c r="Y2798" s="11"/>
      <c r="AA2798" s="6"/>
      <c r="AB2798" s="6"/>
    </row>
    <row r="2799" spans="18:28" x14ac:dyDescent="0.2">
      <c r="R2799" s="11"/>
      <c r="Y2799" s="11"/>
      <c r="AA2799" s="6"/>
      <c r="AB2799" s="6"/>
    </row>
    <row r="2800" spans="18:28" x14ac:dyDescent="0.2">
      <c r="R2800" s="11"/>
      <c r="Y2800" s="11"/>
      <c r="AA2800" s="6"/>
      <c r="AB2800" s="6"/>
    </row>
    <row r="2801" spans="18:28" x14ac:dyDescent="0.2">
      <c r="R2801" s="11"/>
      <c r="Y2801" s="11"/>
      <c r="AA2801" s="6"/>
      <c r="AB2801" s="6"/>
    </row>
    <row r="2802" spans="18:28" x14ac:dyDescent="0.2">
      <c r="R2802" s="11"/>
      <c r="Y2802" s="11"/>
      <c r="AA2802" s="6"/>
      <c r="AB2802" s="6"/>
    </row>
    <row r="2803" spans="18:28" x14ac:dyDescent="0.2">
      <c r="R2803" s="11"/>
      <c r="Y2803" s="11"/>
      <c r="AA2803" s="6"/>
      <c r="AB2803" s="6"/>
    </row>
    <row r="2804" spans="18:28" x14ac:dyDescent="0.2">
      <c r="R2804" s="11"/>
      <c r="Y2804" s="11"/>
      <c r="AA2804" s="6"/>
      <c r="AB2804" s="6"/>
    </row>
    <row r="2805" spans="18:28" x14ac:dyDescent="0.2">
      <c r="R2805" s="11"/>
      <c r="Y2805" s="11"/>
      <c r="AA2805" s="6"/>
      <c r="AB2805" s="6"/>
    </row>
    <row r="2806" spans="18:28" x14ac:dyDescent="0.2">
      <c r="R2806" s="11"/>
      <c r="Y2806" s="11"/>
      <c r="AA2806" s="6"/>
      <c r="AB2806" s="6"/>
    </row>
    <row r="2807" spans="18:28" x14ac:dyDescent="0.2">
      <c r="R2807" s="11"/>
      <c r="Y2807" s="11"/>
      <c r="AA2807" s="6"/>
      <c r="AB2807" s="6"/>
    </row>
    <row r="2808" spans="18:28" x14ac:dyDescent="0.2">
      <c r="R2808" s="11"/>
      <c r="Y2808" s="11"/>
      <c r="AA2808" s="6"/>
      <c r="AB2808" s="6"/>
    </row>
    <row r="2809" spans="18:28" x14ac:dyDescent="0.2">
      <c r="R2809" s="11"/>
      <c r="Y2809" s="11"/>
      <c r="AA2809" s="6"/>
      <c r="AB2809" s="6"/>
    </row>
    <row r="2810" spans="18:28" x14ac:dyDescent="0.2">
      <c r="R2810" s="11"/>
      <c r="Y2810" s="11"/>
      <c r="AA2810" s="6"/>
      <c r="AB2810" s="6"/>
    </row>
    <row r="2811" spans="18:28" x14ac:dyDescent="0.2">
      <c r="R2811" s="11"/>
      <c r="Y2811" s="11"/>
      <c r="AA2811" s="6"/>
      <c r="AB2811" s="6"/>
    </row>
    <row r="2812" spans="18:28" x14ac:dyDescent="0.2">
      <c r="R2812" s="11"/>
      <c r="Y2812" s="11"/>
      <c r="AA2812" s="6"/>
      <c r="AB2812" s="6"/>
    </row>
    <row r="2813" spans="18:28" x14ac:dyDescent="0.2">
      <c r="R2813" s="11"/>
      <c r="Y2813" s="11"/>
      <c r="AA2813" s="6"/>
      <c r="AB2813" s="6"/>
    </row>
    <row r="2814" spans="18:28" x14ac:dyDescent="0.2">
      <c r="R2814" s="11"/>
      <c r="Y2814" s="11"/>
      <c r="AA2814" s="6"/>
      <c r="AB2814" s="6"/>
    </row>
    <row r="2815" spans="18:28" x14ac:dyDescent="0.2">
      <c r="R2815" s="11"/>
      <c r="Y2815" s="11"/>
      <c r="AA2815" s="6"/>
      <c r="AB2815" s="6"/>
    </row>
    <row r="2816" spans="18:28" x14ac:dyDescent="0.2">
      <c r="R2816" s="11"/>
      <c r="Y2816" s="11"/>
      <c r="AA2816" s="6"/>
      <c r="AB2816" s="6"/>
    </row>
    <row r="2817" spans="18:28" x14ac:dyDescent="0.2">
      <c r="R2817" s="11"/>
      <c r="Y2817" s="11"/>
      <c r="AA2817" s="6"/>
      <c r="AB2817" s="6"/>
    </row>
    <row r="2818" spans="18:28" x14ac:dyDescent="0.2">
      <c r="R2818" s="11"/>
      <c r="Y2818" s="11"/>
      <c r="AA2818" s="6"/>
      <c r="AB2818" s="6"/>
    </row>
    <row r="2819" spans="18:28" x14ac:dyDescent="0.2">
      <c r="R2819" s="11"/>
      <c r="Y2819" s="11"/>
      <c r="AA2819" s="6"/>
      <c r="AB2819" s="6"/>
    </row>
    <row r="2820" spans="18:28" x14ac:dyDescent="0.2">
      <c r="R2820" s="11"/>
      <c r="Y2820" s="11"/>
      <c r="AA2820" s="6"/>
      <c r="AB2820" s="6"/>
    </row>
    <row r="2821" spans="18:28" x14ac:dyDescent="0.2">
      <c r="R2821" s="11"/>
      <c r="Y2821" s="11"/>
      <c r="AA2821" s="6"/>
      <c r="AB2821" s="6"/>
    </row>
    <row r="2822" spans="18:28" x14ac:dyDescent="0.2">
      <c r="R2822" s="11"/>
      <c r="Y2822" s="11"/>
      <c r="AA2822" s="6"/>
      <c r="AB2822" s="6"/>
    </row>
    <row r="2823" spans="18:28" x14ac:dyDescent="0.2">
      <c r="R2823" s="11"/>
      <c r="Y2823" s="11"/>
      <c r="AA2823" s="6"/>
      <c r="AB2823" s="6"/>
    </row>
    <row r="2824" spans="18:28" x14ac:dyDescent="0.2">
      <c r="R2824" s="11"/>
      <c r="Y2824" s="11"/>
      <c r="AA2824" s="6"/>
      <c r="AB2824" s="6"/>
    </row>
    <row r="2825" spans="18:28" x14ac:dyDescent="0.2">
      <c r="R2825" s="11"/>
      <c r="Y2825" s="11"/>
      <c r="AA2825" s="6"/>
      <c r="AB2825" s="6"/>
    </row>
    <row r="2826" spans="18:28" x14ac:dyDescent="0.2">
      <c r="R2826" s="11"/>
      <c r="Y2826" s="11"/>
      <c r="AA2826" s="6"/>
      <c r="AB2826" s="6"/>
    </row>
    <row r="2827" spans="18:28" x14ac:dyDescent="0.2">
      <c r="R2827" s="11"/>
      <c r="Y2827" s="11"/>
      <c r="AA2827" s="6"/>
      <c r="AB2827" s="6"/>
    </row>
    <row r="2828" spans="18:28" x14ac:dyDescent="0.2">
      <c r="R2828" s="11"/>
      <c r="Y2828" s="11"/>
      <c r="AA2828" s="6"/>
      <c r="AB2828" s="6"/>
    </row>
    <row r="2829" spans="18:28" x14ac:dyDescent="0.2">
      <c r="R2829" s="11"/>
      <c r="Y2829" s="11"/>
      <c r="AA2829" s="6"/>
      <c r="AB2829" s="6"/>
    </row>
    <row r="2830" spans="18:28" x14ac:dyDescent="0.2">
      <c r="R2830" s="11"/>
      <c r="Y2830" s="11"/>
      <c r="AA2830" s="6"/>
      <c r="AB2830" s="6"/>
    </row>
    <row r="2831" spans="18:28" x14ac:dyDescent="0.2">
      <c r="R2831" s="11"/>
      <c r="Y2831" s="11"/>
      <c r="AA2831" s="6"/>
      <c r="AB2831" s="6"/>
    </row>
    <row r="2832" spans="18:28" x14ac:dyDescent="0.2">
      <c r="R2832" s="11"/>
      <c r="Y2832" s="11"/>
      <c r="AA2832" s="6"/>
      <c r="AB2832" s="6"/>
    </row>
    <row r="2833" spans="18:28" x14ac:dyDescent="0.2">
      <c r="R2833" s="11"/>
      <c r="Y2833" s="11"/>
      <c r="AA2833" s="6"/>
      <c r="AB2833" s="6"/>
    </row>
    <row r="2834" spans="18:28" x14ac:dyDescent="0.2">
      <c r="R2834" s="11"/>
      <c r="Y2834" s="11"/>
      <c r="AA2834" s="6"/>
      <c r="AB2834" s="6"/>
    </row>
    <row r="2835" spans="18:28" x14ac:dyDescent="0.2">
      <c r="R2835" s="11"/>
      <c r="Y2835" s="11"/>
      <c r="AA2835" s="6"/>
      <c r="AB2835" s="6"/>
    </row>
    <row r="2836" spans="18:28" x14ac:dyDescent="0.2">
      <c r="R2836" s="11"/>
      <c r="Y2836" s="11"/>
      <c r="AA2836" s="6"/>
      <c r="AB2836" s="6"/>
    </row>
    <row r="2837" spans="18:28" x14ac:dyDescent="0.2">
      <c r="R2837" s="11"/>
      <c r="Y2837" s="11"/>
      <c r="AA2837" s="6"/>
      <c r="AB2837" s="6"/>
    </row>
    <row r="2838" spans="18:28" x14ac:dyDescent="0.2">
      <c r="R2838" s="11"/>
      <c r="Y2838" s="11"/>
      <c r="AA2838" s="6"/>
      <c r="AB2838" s="6"/>
    </row>
    <row r="2839" spans="18:28" x14ac:dyDescent="0.2">
      <c r="R2839" s="11"/>
      <c r="Y2839" s="11"/>
      <c r="AA2839" s="6"/>
      <c r="AB2839" s="6"/>
    </row>
    <row r="2840" spans="18:28" x14ac:dyDescent="0.2">
      <c r="R2840" s="11"/>
      <c r="Y2840" s="11"/>
      <c r="AA2840" s="6"/>
      <c r="AB2840" s="6"/>
    </row>
    <row r="2841" spans="18:28" x14ac:dyDescent="0.2">
      <c r="R2841" s="11"/>
      <c r="Y2841" s="11"/>
      <c r="AA2841" s="6"/>
      <c r="AB2841" s="6"/>
    </row>
    <row r="2842" spans="18:28" x14ac:dyDescent="0.2">
      <c r="R2842" s="11"/>
      <c r="Y2842" s="11"/>
      <c r="AA2842" s="6"/>
      <c r="AB2842" s="6"/>
    </row>
    <row r="2843" spans="18:28" x14ac:dyDescent="0.2">
      <c r="R2843" s="11"/>
      <c r="Y2843" s="11"/>
      <c r="AA2843" s="6"/>
      <c r="AB2843" s="6"/>
    </row>
    <row r="2844" spans="18:28" x14ac:dyDescent="0.2">
      <c r="R2844" s="11"/>
      <c r="Y2844" s="11"/>
      <c r="AA2844" s="6"/>
      <c r="AB2844" s="6"/>
    </row>
    <row r="2845" spans="18:28" x14ac:dyDescent="0.2">
      <c r="R2845" s="11"/>
      <c r="Y2845" s="11"/>
      <c r="AA2845" s="6"/>
      <c r="AB2845" s="6"/>
    </row>
    <row r="2846" spans="18:28" x14ac:dyDescent="0.2">
      <c r="R2846" s="11"/>
      <c r="Y2846" s="11"/>
      <c r="AA2846" s="6"/>
      <c r="AB2846" s="6"/>
    </row>
    <row r="2847" spans="18:28" x14ac:dyDescent="0.2">
      <c r="R2847" s="11"/>
      <c r="Y2847" s="11"/>
      <c r="AA2847" s="6"/>
      <c r="AB2847" s="6"/>
    </row>
    <row r="2848" spans="18:28" x14ac:dyDescent="0.2">
      <c r="R2848" s="11"/>
      <c r="Y2848" s="11"/>
      <c r="AA2848" s="6"/>
      <c r="AB2848" s="6"/>
    </row>
    <row r="2849" spans="18:28" x14ac:dyDescent="0.2">
      <c r="R2849" s="11"/>
      <c r="Y2849" s="11"/>
      <c r="AA2849" s="6"/>
      <c r="AB2849" s="6"/>
    </row>
    <row r="2850" spans="18:28" x14ac:dyDescent="0.2">
      <c r="R2850" s="11"/>
      <c r="Y2850" s="11"/>
      <c r="AA2850" s="6"/>
      <c r="AB2850" s="6"/>
    </row>
    <row r="2851" spans="18:28" x14ac:dyDescent="0.2">
      <c r="R2851" s="11"/>
      <c r="Y2851" s="11"/>
      <c r="AA2851" s="6"/>
      <c r="AB2851" s="6"/>
    </row>
    <row r="2852" spans="18:28" x14ac:dyDescent="0.2">
      <c r="R2852" s="11"/>
      <c r="Y2852" s="11"/>
      <c r="AA2852" s="6"/>
      <c r="AB2852" s="6"/>
    </row>
    <row r="2853" spans="18:28" x14ac:dyDescent="0.2">
      <c r="R2853" s="11"/>
      <c r="Y2853" s="11"/>
      <c r="AA2853" s="6"/>
      <c r="AB2853" s="6"/>
    </row>
    <row r="2854" spans="18:28" x14ac:dyDescent="0.2">
      <c r="R2854" s="11"/>
      <c r="Y2854" s="11"/>
      <c r="AA2854" s="6"/>
      <c r="AB2854" s="6"/>
    </row>
    <row r="2855" spans="18:28" x14ac:dyDescent="0.2">
      <c r="R2855" s="11"/>
      <c r="Y2855" s="11"/>
      <c r="AA2855" s="6"/>
      <c r="AB2855" s="6"/>
    </row>
    <row r="2856" spans="18:28" x14ac:dyDescent="0.2">
      <c r="R2856" s="11"/>
      <c r="Y2856" s="11"/>
      <c r="AA2856" s="6"/>
      <c r="AB2856" s="6"/>
    </row>
    <row r="2857" spans="18:28" x14ac:dyDescent="0.2">
      <c r="R2857" s="11"/>
      <c r="Y2857" s="11"/>
      <c r="AA2857" s="6"/>
      <c r="AB2857" s="6"/>
    </row>
    <row r="2858" spans="18:28" x14ac:dyDescent="0.2">
      <c r="R2858" s="11"/>
      <c r="Y2858" s="11"/>
      <c r="AA2858" s="6"/>
      <c r="AB2858" s="6"/>
    </row>
    <row r="2859" spans="18:28" x14ac:dyDescent="0.2">
      <c r="R2859" s="11"/>
      <c r="Y2859" s="11"/>
      <c r="AA2859" s="6"/>
      <c r="AB2859" s="6"/>
    </row>
    <row r="2860" spans="18:28" x14ac:dyDescent="0.2">
      <c r="R2860" s="11"/>
      <c r="Y2860" s="11"/>
      <c r="AA2860" s="6"/>
      <c r="AB2860" s="6"/>
    </row>
    <row r="2861" spans="18:28" x14ac:dyDescent="0.2">
      <c r="R2861" s="11"/>
      <c r="Y2861" s="11"/>
      <c r="AA2861" s="6"/>
      <c r="AB2861" s="6"/>
    </row>
    <row r="2862" spans="18:28" x14ac:dyDescent="0.2">
      <c r="R2862" s="11"/>
      <c r="Y2862" s="11"/>
      <c r="AA2862" s="6"/>
      <c r="AB2862" s="6"/>
    </row>
    <row r="2863" spans="18:28" x14ac:dyDescent="0.2">
      <c r="R2863" s="11"/>
      <c r="Y2863" s="11"/>
      <c r="AA2863" s="6"/>
      <c r="AB2863" s="6"/>
    </row>
    <row r="2864" spans="18:28" x14ac:dyDescent="0.2">
      <c r="R2864" s="11"/>
      <c r="Y2864" s="11"/>
      <c r="AA2864" s="6"/>
      <c r="AB2864" s="6"/>
    </row>
    <row r="2865" spans="18:28" x14ac:dyDescent="0.2">
      <c r="R2865" s="11"/>
      <c r="Y2865" s="11"/>
      <c r="AA2865" s="6"/>
      <c r="AB2865" s="6"/>
    </row>
    <row r="2866" spans="18:28" x14ac:dyDescent="0.2">
      <c r="R2866" s="11"/>
      <c r="Y2866" s="11"/>
      <c r="AA2866" s="6"/>
      <c r="AB2866" s="6"/>
    </row>
    <row r="2867" spans="18:28" x14ac:dyDescent="0.2">
      <c r="R2867" s="11"/>
      <c r="Y2867" s="11"/>
      <c r="AA2867" s="6"/>
      <c r="AB2867" s="6"/>
    </row>
    <row r="2868" spans="18:28" x14ac:dyDescent="0.2">
      <c r="R2868" s="11"/>
      <c r="Y2868" s="11"/>
      <c r="AA2868" s="6"/>
      <c r="AB2868" s="6"/>
    </row>
    <row r="2869" spans="18:28" x14ac:dyDescent="0.2">
      <c r="R2869" s="11"/>
      <c r="Y2869" s="11"/>
      <c r="AA2869" s="6"/>
      <c r="AB2869" s="6"/>
    </row>
    <row r="2870" spans="18:28" x14ac:dyDescent="0.2">
      <c r="R2870" s="11"/>
      <c r="Y2870" s="11"/>
      <c r="AA2870" s="6"/>
      <c r="AB2870" s="6"/>
    </row>
    <row r="2871" spans="18:28" x14ac:dyDescent="0.2">
      <c r="R2871" s="11"/>
      <c r="Y2871" s="11"/>
      <c r="AA2871" s="6"/>
      <c r="AB2871" s="6"/>
    </row>
    <row r="2872" spans="18:28" x14ac:dyDescent="0.2">
      <c r="R2872" s="11"/>
      <c r="Y2872" s="11"/>
      <c r="AA2872" s="6"/>
      <c r="AB2872" s="6"/>
    </row>
    <row r="2873" spans="18:28" x14ac:dyDescent="0.2">
      <c r="R2873" s="11"/>
      <c r="Y2873" s="11"/>
      <c r="AA2873" s="6"/>
      <c r="AB2873" s="6"/>
    </row>
    <row r="2874" spans="18:28" x14ac:dyDescent="0.2">
      <c r="R2874" s="11"/>
      <c r="Y2874" s="11"/>
      <c r="AA2874" s="6"/>
      <c r="AB2874" s="6"/>
    </row>
    <row r="2875" spans="18:28" x14ac:dyDescent="0.2">
      <c r="R2875" s="11"/>
      <c r="Y2875" s="11"/>
      <c r="AA2875" s="6"/>
      <c r="AB2875" s="6"/>
    </row>
    <row r="2876" spans="18:28" x14ac:dyDescent="0.2">
      <c r="R2876" s="11"/>
      <c r="Y2876" s="11"/>
      <c r="AA2876" s="6"/>
      <c r="AB2876" s="6"/>
    </row>
    <row r="2877" spans="18:28" x14ac:dyDescent="0.2">
      <c r="R2877" s="11"/>
      <c r="Y2877" s="11"/>
      <c r="AA2877" s="6"/>
      <c r="AB2877" s="6"/>
    </row>
    <row r="2878" spans="18:28" x14ac:dyDescent="0.2">
      <c r="R2878" s="11"/>
      <c r="Y2878" s="11"/>
      <c r="AA2878" s="6"/>
      <c r="AB2878" s="6"/>
    </row>
    <row r="2879" spans="18:28" x14ac:dyDescent="0.2">
      <c r="R2879" s="11"/>
      <c r="Y2879" s="11"/>
      <c r="AA2879" s="6"/>
      <c r="AB2879" s="6"/>
    </row>
    <row r="2880" spans="18:28" x14ac:dyDescent="0.2">
      <c r="R2880" s="11"/>
      <c r="Y2880" s="11"/>
      <c r="AA2880" s="6"/>
      <c r="AB2880" s="6"/>
    </row>
    <row r="2881" spans="18:28" x14ac:dyDescent="0.2">
      <c r="R2881" s="11"/>
      <c r="Y2881" s="11"/>
      <c r="AA2881" s="6"/>
      <c r="AB2881" s="6"/>
    </row>
    <row r="2882" spans="18:28" x14ac:dyDescent="0.2">
      <c r="R2882" s="11"/>
      <c r="Y2882" s="11"/>
      <c r="AA2882" s="6"/>
      <c r="AB2882" s="6"/>
    </row>
    <row r="2883" spans="18:28" x14ac:dyDescent="0.2">
      <c r="R2883" s="11"/>
      <c r="Y2883" s="11"/>
      <c r="AA2883" s="6"/>
      <c r="AB2883" s="6"/>
    </row>
    <row r="2884" spans="18:28" x14ac:dyDescent="0.2">
      <c r="R2884" s="11"/>
      <c r="Y2884" s="11"/>
      <c r="AA2884" s="6"/>
      <c r="AB2884" s="6"/>
    </row>
    <row r="2885" spans="18:28" x14ac:dyDescent="0.2">
      <c r="R2885" s="11"/>
      <c r="Y2885" s="11"/>
      <c r="AA2885" s="6"/>
      <c r="AB2885" s="6"/>
    </row>
    <row r="2886" spans="18:28" x14ac:dyDescent="0.2">
      <c r="R2886" s="11"/>
      <c r="Y2886" s="11"/>
      <c r="AA2886" s="6"/>
      <c r="AB2886" s="6"/>
    </row>
    <row r="2887" spans="18:28" x14ac:dyDescent="0.2">
      <c r="R2887" s="11"/>
      <c r="Y2887" s="11"/>
      <c r="AA2887" s="6"/>
      <c r="AB2887" s="6"/>
    </row>
    <row r="2888" spans="18:28" x14ac:dyDescent="0.2">
      <c r="R2888" s="11"/>
      <c r="Y2888" s="11"/>
      <c r="AA2888" s="6"/>
      <c r="AB2888" s="6"/>
    </row>
    <row r="2889" spans="18:28" x14ac:dyDescent="0.2">
      <c r="R2889" s="11"/>
      <c r="Y2889" s="11"/>
      <c r="AA2889" s="6"/>
      <c r="AB2889" s="6"/>
    </row>
    <row r="2890" spans="18:28" x14ac:dyDescent="0.2">
      <c r="R2890" s="11"/>
      <c r="Y2890" s="11"/>
      <c r="AA2890" s="6"/>
      <c r="AB2890" s="6"/>
    </row>
    <row r="2891" spans="18:28" x14ac:dyDescent="0.2">
      <c r="R2891" s="11"/>
      <c r="Y2891" s="11"/>
      <c r="AA2891" s="6"/>
      <c r="AB2891" s="6"/>
    </row>
    <row r="2892" spans="18:28" x14ac:dyDescent="0.2">
      <c r="R2892" s="11"/>
      <c r="Y2892" s="11"/>
      <c r="AA2892" s="6"/>
      <c r="AB2892" s="6"/>
    </row>
    <row r="2893" spans="18:28" x14ac:dyDescent="0.2">
      <c r="R2893" s="11"/>
      <c r="Y2893" s="11"/>
      <c r="AA2893" s="6"/>
      <c r="AB2893" s="6"/>
    </row>
    <row r="2894" spans="18:28" x14ac:dyDescent="0.2">
      <c r="R2894" s="11"/>
      <c r="Y2894" s="11"/>
      <c r="AA2894" s="6"/>
      <c r="AB2894" s="6"/>
    </row>
    <row r="2895" spans="18:28" x14ac:dyDescent="0.2">
      <c r="R2895" s="11"/>
      <c r="Y2895" s="11"/>
      <c r="AA2895" s="6"/>
      <c r="AB2895" s="6"/>
    </row>
    <row r="2896" spans="18:28" x14ac:dyDescent="0.2">
      <c r="R2896" s="11"/>
      <c r="Y2896" s="11"/>
      <c r="AA2896" s="6"/>
      <c r="AB2896" s="6"/>
    </row>
    <row r="2897" spans="18:28" x14ac:dyDescent="0.2">
      <c r="R2897" s="11"/>
      <c r="Y2897" s="11"/>
      <c r="AA2897" s="6"/>
      <c r="AB2897" s="6"/>
    </row>
    <row r="2898" spans="18:28" x14ac:dyDescent="0.2">
      <c r="R2898" s="11"/>
      <c r="Y2898" s="11"/>
      <c r="AA2898" s="6"/>
      <c r="AB2898" s="6"/>
    </row>
    <row r="2899" spans="18:28" x14ac:dyDescent="0.2">
      <c r="R2899" s="11"/>
      <c r="Y2899" s="11"/>
      <c r="AA2899" s="6"/>
      <c r="AB2899" s="6"/>
    </row>
    <row r="2900" spans="18:28" x14ac:dyDescent="0.2">
      <c r="R2900" s="11"/>
      <c r="Y2900" s="11"/>
      <c r="AA2900" s="6"/>
      <c r="AB2900" s="6"/>
    </row>
    <row r="2901" spans="18:28" x14ac:dyDescent="0.2">
      <c r="R2901" s="11"/>
      <c r="Y2901" s="11"/>
      <c r="AA2901" s="6"/>
      <c r="AB2901" s="6"/>
    </row>
    <row r="2902" spans="18:28" x14ac:dyDescent="0.2">
      <c r="R2902" s="11"/>
      <c r="Y2902" s="11"/>
      <c r="AA2902" s="6"/>
      <c r="AB2902" s="6"/>
    </row>
    <row r="2903" spans="18:28" x14ac:dyDescent="0.2">
      <c r="R2903" s="11"/>
      <c r="Y2903" s="11"/>
      <c r="AA2903" s="6"/>
      <c r="AB2903" s="6"/>
    </row>
    <row r="2904" spans="18:28" x14ac:dyDescent="0.2">
      <c r="R2904" s="11"/>
      <c r="Y2904" s="11"/>
      <c r="AA2904" s="6"/>
      <c r="AB2904" s="6"/>
    </row>
    <row r="2905" spans="18:28" x14ac:dyDescent="0.2">
      <c r="R2905" s="11"/>
      <c r="Y2905" s="11"/>
      <c r="AA2905" s="6"/>
      <c r="AB2905" s="6"/>
    </row>
    <row r="2906" spans="18:28" x14ac:dyDescent="0.2">
      <c r="R2906" s="11"/>
      <c r="Y2906" s="11"/>
      <c r="AA2906" s="6"/>
      <c r="AB2906" s="6"/>
    </row>
    <row r="2907" spans="18:28" x14ac:dyDescent="0.2">
      <c r="R2907" s="11"/>
      <c r="Y2907" s="11"/>
      <c r="AA2907" s="6"/>
      <c r="AB2907" s="6"/>
    </row>
    <row r="2908" spans="18:28" x14ac:dyDescent="0.2">
      <c r="R2908" s="11"/>
      <c r="Y2908" s="11"/>
      <c r="AA2908" s="6"/>
      <c r="AB2908" s="6"/>
    </row>
    <row r="2909" spans="18:28" x14ac:dyDescent="0.2">
      <c r="R2909" s="11"/>
      <c r="Y2909" s="11"/>
      <c r="AA2909" s="6"/>
      <c r="AB2909" s="6"/>
    </row>
    <row r="2910" spans="18:28" x14ac:dyDescent="0.2">
      <c r="R2910" s="11"/>
      <c r="Y2910" s="11"/>
      <c r="AA2910" s="6"/>
      <c r="AB2910" s="6"/>
    </row>
    <row r="2911" spans="18:28" x14ac:dyDescent="0.2">
      <c r="R2911" s="11"/>
      <c r="Y2911" s="11"/>
      <c r="AA2911" s="6"/>
      <c r="AB2911" s="6"/>
    </row>
    <row r="2912" spans="18:28" x14ac:dyDescent="0.2">
      <c r="R2912" s="11"/>
      <c r="Y2912" s="11"/>
      <c r="AA2912" s="6"/>
      <c r="AB2912" s="6"/>
    </row>
    <row r="2913" spans="18:28" x14ac:dyDescent="0.2">
      <c r="R2913" s="11"/>
      <c r="Y2913" s="11"/>
      <c r="AA2913" s="6"/>
      <c r="AB2913" s="6"/>
    </row>
    <row r="2914" spans="18:28" x14ac:dyDescent="0.2">
      <c r="R2914" s="11"/>
      <c r="Y2914" s="11"/>
      <c r="AA2914" s="6"/>
      <c r="AB2914" s="6"/>
    </row>
    <row r="2915" spans="18:28" x14ac:dyDescent="0.2">
      <c r="R2915" s="11"/>
      <c r="Y2915" s="11"/>
      <c r="AA2915" s="6"/>
      <c r="AB2915" s="6"/>
    </row>
    <row r="2916" spans="18:28" x14ac:dyDescent="0.2">
      <c r="R2916" s="11"/>
      <c r="Y2916" s="11"/>
      <c r="AA2916" s="6"/>
      <c r="AB2916" s="6"/>
    </row>
    <row r="2917" spans="18:28" x14ac:dyDescent="0.2">
      <c r="R2917" s="11"/>
      <c r="Y2917" s="11"/>
      <c r="AA2917" s="6"/>
      <c r="AB2917" s="6"/>
    </row>
    <row r="2918" spans="18:28" x14ac:dyDescent="0.2">
      <c r="R2918" s="11"/>
      <c r="Y2918" s="11"/>
      <c r="AA2918" s="6"/>
      <c r="AB2918" s="6"/>
    </row>
    <row r="2919" spans="18:28" x14ac:dyDescent="0.2">
      <c r="R2919" s="11"/>
      <c r="Y2919" s="11"/>
      <c r="AA2919" s="6"/>
      <c r="AB2919" s="6"/>
    </row>
    <row r="2920" spans="18:28" x14ac:dyDescent="0.2">
      <c r="R2920" s="11"/>
      <c r="Y2920" s="11"/>
      <c r="AA2920" s="6"/>
      <c r="AB2920" s="6"/>
    </row>
    <row r="2921" spans="18:28" x14ac:dyDescent="0.2">
      <c r="R2921" s="11"/>
      <c r="Y2921" s="11"/>
      <c r="AA2921" s="6"/>
      <c r="AB2921" s="6"/>
    </row>
    <row r="2922" spans="18:28" x14ac:dyDescent="0.2">
      <c r="R2922" s="11"/>
      <c r="Y2922" s="11"/>
      <c r="AA2922" s="6"/>
      <c r="AB2922" s="6"/>
    </row>
    <row r="2923" spans="18:28" x14ac:dyDescent="0.2">
      <c r="R2923" s="11"/>
      <c r="Y2923" s="11"/>
      <c r="AA2923" s="6"/>
      <c r="AB2923" s="6"/>
    </row>
    <row r="2924" spans="18:28" x14ac:dyDescent="0.2">
      <c r="R2924" s="11"/>
      <c r="Y2924" s="11"/>
      <c r="AA2924" s="6"/>
      <c r="AB2924" s="6"/>
    </row>
    <row r="2925" spans="18:28" x14ac:dyDescent="0.2">
      <c r="R2925" s="11"/>
      <c r="Y2925" s="11"/>
      <c r="AA2925" s="6"/>
      <c r="AB2925" s="6"/>
    </row>
    <row r="2926" spans="18:28" x14ac:dyDescent="0.2">
      <c r="R2926" s="11"/>
      <c r="Y2926" s="11"/>
      <c r="AA2926" s="6"/>
      <c r="AB2926" s="6"/>
    </row>
    <row r="2927" spans="18:28" x14ac:dyDescent="0.2">
      <c r="R2927" s="11"/>
      <c r="Y2927" s="11"/>
      <c r="AA2927" s="6"/>
      <c r="AB2927" s="6"/>
    </row>
    <row r="2928" spans="18:28" x14ac:dyDescent="0.2">
      <c r="R2928" s="11"/>
      <c r="Y2928" s="11"/>
      <c r="AA2928" s="6"/>
      <c r="AB2928" s="6"/>
    </row>
    <row r="2929" spans="18:28" x14ac:dyDescent="0.2">
      <c r="R2929" s="11"/>
      <c r="Y2929" s="11"/>
      <c r="AA2929" s="6"/>
      <c r="AB2929" s="6"/>
    </row>
    <row r="2930" spans="18:28" x14ac:dyDescent="0.2">
      <c r="R2930" s="11"/>
      <c r="Y2930" s="11"/>
      <c r="AA2930" s="6"/>
      <c r="AB2930" s="6"/>
    </row>
    <row r="2931" spans="18:28" x14ac:dyDescent="0.2">
      <c r="R2931" s="11"/>
      <c r="Y2931" s="11"/>
      <c r="AA2931" s="6"/>
      <c r="AB2931" s="6"/>
    </row>
    <row r="2932" spans="18:28" x14ac:dyDescent="0.2">
      <c r="R2932" s="11"/>
      <c r="Y2932" s="11"/>
      <c r="AA2932" s="6"/>
      <c r="AB2932" s="6"/>
    </row>
    <row r="2933" spans="18:28" x14ac:dyDescent="0.2">
      <c r="R2933" s="11"/>
      <c r="Y2933" s="11"/>
      <c r="AA2933" s="6"/>
      <c r="AB2933" s="6"/>
    </row>
    <row r="2934" spans="18:28" x14ac:dyDescent="0.2">
      <c r="R2934" s="11"/>
      <c r="Y2934" s="11"/>
      <c r="AA2934" s="6"/>
      <c r="AB2934" s="6"/>
    </row>
    <row r="2935" spans="18:28" x14ac:dyDescent="0.2">
      <c r="R2935" s="11"/>
      <c r="Y2935" s="11"/>
      <c r="AA2935" s="6"/>
      <c r="AB2935" s="6"/>
    </row>
    <row r="2936" spans="18:28" x14ac:dyDescent="0.2">
      <c r="R2936" s="11"/>
      <c r="Y2936" s="11"/>
      <c r="AA2936" s="6"/>
      <c r="AB2936" s="6"/>
    </row>
    <row r="2937" spans="18:28" x14ac:dyDescent="0.2">
      <c r="R2937" s="11"/>
      <c r="Y2937" s="11"/>
      <c r="AA2937" s="6"/>
      <c r="AB2937" s="6"/>
    </row>
    <row r="2938" spans="18:28" x14ac:dyDescent="0.2">
      <c r="R2938" s="11"/>
      <c r="Y2938" s="11"/>
      <c r="AA2938" s="6"/>
      <c r="AB2938" s="6"/>
    </row>
    <row r="2939" spans="18:28" x14ac:dyDescent="0.2">
      <c r="R2939" s="11"/>
      <c r="Y2939" s="11"/>
      <c r="AA2939" s="6"/>
      <c r="AB2939" s="6"/>
    </row>
    <row r="2940" spans="18:28" x14ac:dyDescent="0.2">
      <c r="R2940" s="11"/>
      <c r="Y2940" s="11"/>
      <c r="AA2940" s="6"/>
      <c r="AB2940" s="6"/>
    </row>
    <row r="2941" spans="18:28" x14ac:dyDescent="0.2">
      <c r="R2941" s="11"/>
      <c r="Y2941" s="11"/>
      <c r="AA2941" s="6"/>
      <c r="AB2941" s="6"/>
    </row>
    <row r="2942" spans="18:28" x14ac:dyDescent="0.2">
      <c r="R2942" s="11"/>
      <c r="Y2942" s="11"/>
      <c r="AA2942" s="6"/>
      <c r="AB2942" s="6"/>
    </row>
    <row r="2943" spans="18:28" x14ac:dyDescent="0.2">
      <c r="R2943" s="11"/>
      <c r="Y2943" s="11"/>
      <c r="AA2943" s="6"/>
      <c r="AB2943" s="6"/>
    </row>
    <row r="2944" spans="18:28" x14ac:dyDescent="0.2">
      <c r="R2944" s="11"/>
      <c r="Y2944" s="11"/>
      <c r="AA2944" s="6"/>
      <c r="AB2944" s="6"/>
    </row>
    <row r="2945" spans="18:28" x14ac:dyDescent="0.2">
      <c r="R2945" s="11"/>
      <c r="Y2945" s="11"/>
      <c r="AA2945" s="6"/>
      <c r="AB2945" s="6"/>
    </row>
    <row r="2946" spans="18:28" x14ac:dyDescent="0.2">
      <c r="R2946" s="11"/>
      <c r="Y2946" s="11"/>
      <c r="AA2946" s="6"/>
      <c r="AB2946" s="6"/>
    </row>
    <row r="2947" spans="18:28" x14ac:dyDescent="0.2">
      <c r="R2947" s="11"/>
      <c r="Y2947" s="11"/>
      <c r="AA2947" s="6"/>
      <c r="AB2947" s="6"/>
    </row>
    <row r="2948" spans="18:28" x14ac:dyDescent="0.2">
      <c r="R2948" s="11"/>
      <c r="Y2948" s="11"/>
      <c r="AA2948" s="6"/>
      <c r="AB2948" s="6"/>
    </row>
    <row r="2949" spans="18:28" x14ac:dyDescent="0.2">
      <c r="R2949" s="11"/>
      <c r="Y2949" s="11"/>
      <c r="AA2949" s="6"/>
      <c r="AB2949" s="6"/>
    </row>
    <row r="2950" spans="18:28" x14ac:dyDescent="0.2">
      <c r="R2950" s="11"/>
      <c r="Y2950" s="11"/>
      <c r="AA2950" s="6"/>
      <c r="AB2950" s="6"/>
    </row>
    <row r="2951" spans="18:28" x14ac:dyDescent="0.2">
      <c r="R2951" s="11"/>
      <c r="Y2951" s="11"/>
      <c r="AA2951" s="6"/>
      <c r="AB2951" s="6"/>
    </row>
    <row r="2952" spans="18:28" x14ac:dyDescent="0.2">
      <c r="R2952" s="11"/>
      <c r="Y2952" s="11"/>
      <c r="AA2952" s="6"/>
      <c r="AB2952" s="6"/>
    </row>
    <row r="2953" spans="18:28" x14ac:dyDescent="0.2">
      <c r="R2953" s="11"/>
      <c r="Y2953" s="11"/>
      <c r="AA2953" s="6"/>
      <c r="AB2953" s="6"/>
    </row>
    <row r="2954" spans="18:28" x14ac:dyDescent="0.2">
      <c r="R2954" s="11"/>
      <c r="Y2954" s="11"/>
      <c r="AA2954" s="6"/>
      <c r="AB2954" s="6"/>
    </row>
    <row r="2955" spans="18:28" x14ac:dyDescent="0.2">
      <c r="R2955" s="11"/>
      <c r="Y2955" s="11"/>
      <c r="AA2955" s="6"/>
      <c r="AB2955" s="6"/>
    </row>
    <row r="2956" spans="18:28" x14ac:dyDescent="0.2">
      <c r="R2956" s="11"/>
      <c r="Y2956" s="11"/>
      <c r="AA2956" s="6"/>
      <c r="AB2956" s="6"/>
    </row>
    <row r="2957" spans="18:28" x14ac:dyDescent="0.2">
      <c r="R2957" s="11"/>
      <c r="Y2957" s="11"/>
      <c r="AA2957" s="6"/>
      <c r="AB2957" s="6"/>
    </row>
    <row r="2958" spans="18:28" x14ac:dyDescent="0.2">
      <c r="R2958" s="11"/>
      <c r="Y2958" s="11"/>
      <c r="AA2958" s="6"/>
      <c r="AB2958" s="6"/>
    </row>
    <row r="2959" spans="18:28" x14ac:dyDescent="0.2">
      <c r="R2959" s="11"/>
      <c r="Y2959" s="11"/>
      <c r="AA2959" s="6"/>
      <c r="AB2959" s="6"/>
    </row>
    <row r="2960" spans="18:28" x14ac:dyDescent="0.2">
      <c r="R2960" s="11"/>
      <c r="Y2960" s="11"/>
      <c r="AA2960" s="6"/>
      <c r="AB2960" s="6"/>
    </row>
    <row r="2961" spans="18:28" x14ac:dyDescent="0.2">
      <c r="R2961" s="11"/>
      <c r="Y2961" s="11"/>
      <c r="AA2961" s="6"/>
      <c r="AB2961" s="6"/>
    </row>
    <row r="2962" spans="18:28" x14ac:dyDescent="0.2">
      <c r="R2962" s="11"/>
      <c r="Y2962" s="11"/>
      <c r="AA2962" s="6"/>
      <c r="AB2962" s="6"/>
    </row>
    <row r="2963" spans="18:28" x14ac:dyDescent="0.2">
      <c r="R2963" s="11"/>
      <c r="Y2963" s="11"/>
      <c r="AA2963" s="6"/>
      <c r="AB2963" s="6"/>
    </row>
    <row r="2964" spans="18:28" x14ac:dyDescent="0.2">
      <c r="R2964" s="11"/>
      <c r="Y2964" s="11"/>
      <c r="AA2964" s="6"/>
      <c r="AB2964" s="6"/>
    </row>
    <row r="2965" spans="18:28" x14ac:dyDescent="0.2">
      <c r="R2965" s="11"/>
      <c r="Y2965" s="11"/>
      <c r="AA2965" s="6"/>
      <c r="AB2965" s="6"/>
    </row>
    <row r="2966" spans="18:28" x14ac:dyDescent="0.2">
      <c r="R2966" s="11"/>
      <c r="Y2966" s="11"/>
      <c r="AA2966" s="6"/>
      <c r="AB2966" s="6"/>
    </row>
    <row r="2967" spans="18:28" x14ac:dyDescent="0.2">
      <c r="R2967" s="11"/>
      <c r="Y2967" s="11"/>
      <c r="AA2967" s="6"/>
      <c r="AB2967" s="6"/>
    </row>
    <row r="2968" spans="18:28" x14ac:dyDescent="0.2">
      <c r="R2968" s="11"/>
      <c r="Y2968" s="11"/>
      <c r="AA2968" s="6"/>
      <c r="AB2968" s="6"/>
    </row>
    <row r="2969" spans="18:28" x14ac:dyDescent="0.2">
      <c r="R2969" s="11"/>
      <c r="Y2969" s="11"/>
      <c r="AA2969" s="6"/>
      <c r="AB2969" s="6"/>
    </row>
    <row r="2970" spans="18:28" x14ac:dyDescent="0.2">
      <c r="R2970" s="11"/>
      <c r="Y2970" s="11"/>
      <c r="AA2970" s="6"/>
      <c r="AB2970" s="6"/>
    </row>
    <row r="2971" spans="18:28" x14ac:dyDescent="0.2">
      <c r="R2971" s="11"/>
      <c r="Y2971" s="11"/>
      <c r="AA2971" s="6"/>
      <c r="AB2971" s="6"/>
    </row>
    <row r="2972" spans="18:28" x14ac:dyDescent="0.2">
      <c r="R2972" s="11"/>
      <c r="Y2972" s="11"/>
      <c r="AA2972" s="6"/>
      <c r="AB2972" s="6"/>
    </row>
    <row r="2973" spans="18:28" x14ac:dyDescent="0.2">
      <c r="R2973" s="11"/>
      <c r="Y2973" s="11"/>
      <c r="AA2973" s="6"/>
      <c r="AB2973" s="6"/>
    </row>
    <row r="2974" spans="18:28" x14ac:dyDescent="0.2">
      <c r="R2974" s="11"/>
      <c r="Y2974" s="11"/>
      <c r="AA2974" s="6"/>
      <c r="AB2974" s="6"/>
    </row>
    <row r="2975" spans="18:28" x14ac:dyDescent="0.2">
      <c r="R2975" s="11"/>
      <c r="Y2975" s="11"/>
      <c r="AA2975" s="6"/>
      <c r="AB2975" s="6"/>
    </row>
    <row r="2976" spans="18:28" x14ac:dyDescent="0.2">
      <c r="R2976" s="11"/>
      <c r="Y2976" s="11"/>
      <c r="AA2976" s="6"/>
      <c r="AB2976" s="6"/>
    </row>
    <row r="2977" spans="18:28" x14ac:dyDescent="0.2">
      <c r="R2977" s="11"/>
      <c r="Y2977" s="11"/>
      <c r="AA2977" s="6"/>
      <c r="AB2977" s="6"/>
    </row>
    <row r="2978" spans="18:28" x14ac:dyDescent="0.2">
      <c r="R2978" s="11"/>
      <c r="Y2978" s="11"/>
      <c r="AA2978" s="6"/>
      <c r="AB2978" s="6"/>
    </row>
    <row r="2979" spans="18:28" x14ac:dyDescent="0.2">
      <c r="R2979" s="11"/>
      <c r="Y2979" s="11"/>
      <c r="AA2979" s="6"/>
      <c r="AB2979" s="6"/>
    </row>
    <row r="2980" spans="18:28" x14ac:dyDescent="0.2">
      <c r="R2980" s="11"/>
      <c r="Y2980" s="11"/>
      <c r="AA2980" s="6"/>
      <c r="AB2980" s="6"/>
    </row>
    <row r="2981" spans="18:28" x14ac:dyDescent="0.2">
      <c r="R2981" s="11"/>
      <c r="Y2981" s="11"/>
      <c r="AA2981" s="6"/>
      <c r="AB2981" s="6"/>
    </row>
    <row r="2982" spans="18:28" x14ac:dyDescent="0.2">
      <c r="R2982" s="11"/>
      <c r="Y2982" s="11"/>
      <c r="AA2982" s="6"/>
      <c r="AB2982" s="6"/>
    </row>
    <row r="2983" spans="18:28" x14ac:dyDescent="0.2">
      <c r="R2983" s="11"/>
      <c r="Y2983" s="11"/>
      <c r="AA2983" s="6"/>
      <c r="AB2983" s="6"/>
    </row>
    <row r="2984" spans="18:28" x14ac:dyDescent="0.2">
      <c r="R2984" s="11"/>
      <c r="Y2984" s="11"/>
      <c r="AA2984" s="6"/>
      <c r="AB2984" s="6"/>
    </row>
    <row r="2985" spans="18:28" x14ac:dyDescent="0.2">
      <c r="R2985" s="11"/>
      <c r="Y2985" s="11"/>
      <c r="AA2985" s="6"/>
      <c r="AB2985" s="6"/>
    </row>
    <row r="2986" spans="18:28" x14ac:dyDescent="0.2">
      <c r="R2986" s="11"/>
      <c r="Y2986" s="11"/>
      <c r="AA2986" s="6"/>
      <c r="AB2986" s="6"/>
    </row>
    <row r="2987" spans="18:28" x14ac:dyDescent="0.2">
      <c r="R2987" s="11"/>
      <c r="Y2987" s="11"/>
      <c r="AA2987" s="6"/>
      <c r="AB2987" s="6"/>
    </row>
    <row r="2988" spans="18:28" x14ac:dyDescent="0.2">
      <c r="R2988" s="11"/>
      <c r="Y2988" s="11"/>
      <c r="AA2988" s="6"/>
      <c r="AB2988" s="6"/>
    </row>
    <row r="2989" spans="18:28" x14ac:dyDescent="0.2">
      <c r="R2989" s="11"/>
      <c r="Y2989" s="11"/>
      <c r="AA2989" s="6"/>
      <c r="AB2989" s="6"/>
    </row>
    <row r="2990" spans="18:28" x14ac:dyDescent="0.2">
      <c r="R2990" s="11"/>
      <c r="Y2990" s="11"/>
      <c r="AA2990" s="6"/>
      <c r="AB2990" s="6"/>
    </row>
    <row r="2991" spans="18:28" x14ac:dyDescent="0.2">
      <c r="R2991" s="11"/>
      <c r="Y2991" s="11"/>
      <c r="AA2991" s="6"/>
      <c r="AB2991" s="6"/>
    </row>
    <row r="2992" spans="18:28" x14ac:dyDescent="0.2">
      <c r="R2992" s="11"/>
      <c r="Y2992" s="11"/>
      <c r="AA2992" s="6"/>
      <c r="AB2992" s="6"/>
    </row>
    <row r="2993" spans="18:28" x14ac:dyDescent="0.2">
      <c r="R2993" s="11"/>
      <c r="Y2993" s="11"/>
      <c r="AA2993" s="6"/>
      <c r="AB2993" s="6"/>
    </row>
    <row r="2994" spans="18:28" x14ac:dyDescent="0.2">
      <c r="R2994" s="11"/>
      <c r="Y2994" s="11"/>
      <c r="AA2994" s="6"/>
      <c r="AB2994" s="6"/>
    </row>
    <row r="2995" spans="18:28" x14ac:dyDescent="0.2">
      <c r="R2995" s="11"/>
      <c r="Y2995" s="11"/>
      <c r="AA2995" s="6"/>
      <c r="AB2995" s="6"/>
    </row>
    <row r="2996" spans="18:28" x14ac:dyDescent="0.2">
      <c r="R2996" s="11"/>
      <c r="Y2996" s="11"/>
      <c r="AA2996" s="6"/>
      <c r="AB2996" s="6"/>
    </row>
    <row r="2997" spans="18:28" x14ac:dyDescent="0.2">
      <c r="R2997" s="11"/>
      <c r="Y2997" s="11"/>
      <c r="AA2997" s="6"/>
      <c r="AB2997" s="6"/>
    </row>
    <row r="2998" spans="18:28" x14ac:dyDescent="0.2">
      <c r="R2998" s="11"/>
      <c r="Y2998" s="11"/>
      <c r="AA2998" s="6"/>
      <c r="AB2998" s="6"/>
    </row>
    <row r="2999" spans="18:28" x14ac:dyDescent="0.2">
      <c r="R2999" s="11"/>
      <c r="Y2999" s="11"/>
      <c r="AA2999" s="6"/>
      <c r="AB2999" s="6"/>
    </row>
    <row r="3000" spans="18:28" x14ac:dyDescent="0.2">
      <c r="R3000" s="11"/>
      <c r="Y3000" s="11"/>
      <c r="AA3000" s="6"/>
      <c r="AB3000" s="6"/>
    </row>
    <row r="3001" spans="18:28" x14ac:dyDescent="0.2">
      <c r="R3001" s="11"/>
      <c r="Y3001" s="11"/>
      <c r="AA3001" s="6"/>
      <c r="AB3001" s="6"/>
    </row>
    <row r="3002" spans="18:28" x14ac:dyDescent="0.2">
      <c r="R3002" s="11"/>
      <c r="Y3002" s="11"/>
      <c r="AA3002" s="6"/>
      <c r="AB3002" s="6"/>
    </row>
    <row r="3003" spans="18:28" x14ac:dyDescent="0.2">
      <c r="R3003" s="11"/>
      <c r="Y3003" s="11"/>
      <c r="AA3003" s="6"/>
      <c r="AB3003" s="6"/>
    </row>
    <row r="3004" spans="18:28" x14ac:dyDescent="0.2">
      <c r="R3004" s="11"/>
      <c r="Y3004" s="11"/>
      <c r="AA3004" s="6"/>
      <c r="AB3004" s="6"/>
    </row>
    <row r="3005" spans="18:28" x14ac:dyDescent="0.2">
      <c r="R3005" s="11"/>
      <c r="Y3005" s="11"/>
      <c r="AA3005" s="6"/>
      <c r="AB3005" s="6"/>
    </row>
    <row r="3006" spans="18:28" x14ac:dyDescent="0.2">
      <c r="R3006" s="11"/>
      <c r="Y3006" s="11"/>
      <c r="AA3006" s="6"/>
      <c r="AB3006" s="6"/>
    </row>
    <row r="3007" spans="18:28" x14ac:dyDescent="0.2">
      <c r="R3007" s="11"/>
      <c r="Y3007" s="11"/>
      <c r="AA3007" s="6"/>
      <c r="AB3007" s="6"/>
    </row>
    <row r="3008" spans="18:28" x14ac:dyDescent="0.2">
      <c r="R3008" s="11"/>
      <c r="Y3008" s="11"/>
      <c r="AA3008" s="6"/>
      <c r="AB3008" s="6"/>
    </row>
    <row r="3009" spans="18:28" x14ac:dyDescent="0.2">
      <c r="R3009" s="11"/>
      <c r="Y3009" s="11"/>
      <c r="AA3009" s="6"/>
      <c r="AB3009" s="6"/>
    </row>
    <row r="3010" spans="18:28" x14ac:dyDescent="0.2">
      <c r="R3010" s="11"/>
      <c r="Y3010" s="11"/>
      <c r="AA3010" s="6"/>
      <c r="AB3010" s="6"/>
    </row>
    <row r="3011" spans="18:28" x14ac:dyDescent="0.2">
      <c r="R3011" s="11"/>
      <c r="Y3011" s="11"/>
      <c r="AA3011" s="6"/>
      <c r="AB3011" s="6"/>
    </row>
    <row r="3012" spans="18:28" x14ac:dyDescent="0.2">
      <c r="R3012" s="11"/>
      <c r="Y3012" s="11"/>
      <c r="AA3012" s="6"/>
      <c r="AB3012" s="6"/>
    </row>
    <row r="3013" spans="18:28" x14ac:dyDescent="0.2">
      <c r="R3013" s="11"/>
      <c r="Y3013" s="11"/>
      <c r="AA3013" s="6"/>
      <c r="AB3013" s="6"/>
    </row>
    <row r="3014" spans="18:28" x14ac:dyDescent="0.2">
      <c r="R3014" s="11"/>
      <c r="Y3014" s="11"/>
      <c r="AA3014" s="6"/>
      <c r="AB3014" s="6"/>
    </row>
    <row r="3015" spans="18:28" x14ac:dyDescent="0.2">
      <c r="R3015" s="11"/>
      <c r="Y3015" s="11"/>
      <c r="AA3015" s="6"/>
      <c r="AB3015" s="6"/>
    </row>
    <row r="3016" spans="18:28" x14ac:dyDescent="0.2">
      <c r="R3016" s="11"/>
      <c r="Y3016" s="11"/>
      <c r="AA3016" s="6"/>
      <c r="AB3016" s="6"/>
    </row>
    <row r="3017" spans="18:28" x14ac:dyDescent="0.2">
      <c r="R3017" s="11"/>
      <c r="Y3017" s="11"/>
      <c r="AA3017" s="6"/>
      <c r="AB3017" s="6"/>
    </row>
    <row r="3018" spans="18:28" x14ac:dyDescent="0.2">
      <c r="R3018" s="11"/>
      <c r="Y3018" s="11"/>
      <c r="AA3018" s="6"/>
      <c r="AB3018" s="6"/>
    </row>
    <row r="3019" spans="18:28" x14ac:dyDescent="0.2">
      <c r="R3019" s="11"/>
      <c r="Y3019" s="11"/>
      <c r="AA3019" s="6"/>
      <c r="AB3019" s="6"/>
    </row>
    <row r="3020" spans="18:28" x14ac:dyDescent="0.2">
      <c r="R3020" s="11"/>
      <c r="Y3020" s="11"/>
      <c r="AA3020" s="6"/>
      <c r="AB3020" s="6"/>
    </row>
    <row r="3021" spans="18:28" x14ac:dyDescent="0.2">
      <c r="R3021" s="11"/>
      <c r="Y3021" s="11"/>
      <c r="AA3021" s="6"/>
      <c r="AB3021" s="6"/>
    </row>
    <row r="3022" spans="18:28" x14ac:dyDescent="0.2">
      <c r="R3022" s="11"/>
      <c r="Y3022" s="11"/>
      <c r="AA3022" s="6"/>
      <c r="AB3022" s="6"/>
    </row>
    <row r="3023" spans="18:28" x14ac:dyDescent="0.2">
      <c r="R3023" s="11"/>
      <c r="Y3023" s="11"/>
      <c r="AA3023" s="6"/>
      <c r="AB3023" s="6"/>
    </row>
    <row r="3024" spans="18:28" x14ac:dyDescent="0.2">
      <c r="R3024" s="11"/>
      <c r="Y3024" s="11"/>
      <c r="AA3024" s="6"/>
      <c r="AB3024" s="6"/>
    </row>
    <row r="3025" spans="18:28" x14ac:dyDescent="0.2">
      <c r="R3025" s="11"/>
      <c r="Y3025" s="11"/>
      <c r="AA3025" s="6"/>
      <c r="AB3025" s="6"/>
    </row>
    <row r="3026" spans="18:28" x14ac:dyDescent="0.2">
      <c r="R3026" s="11"/>
      <c r="Y3026" s="11"/>
      <c r="AA3026" s="6"/>
      <c r="AB3026" s="6"/>
    </row>
    <row r="3027" spans="18:28" x14ac:dyDescent="0.2">
      <c r="R3027" s="11"/>
      <c r="Y3027" s="11"/>
      <c r="AA3027" s="6"/>
      <c r="AB3027" s="6"/>
    </row>
    <row r="3028" spans="18:28" x14ac:dyDescent="0.2">
      <c r="R3028" s="11"/>
      <c r="Y3028" s="11"/>
      <c r="AA3028" s="6"/>
      <c r="AB3028" s="6"/>
    </row>
    <row r="3029" spans="18:28" x14ac:dyDescent="0.2">
      <c r="R3029" s="11"/>
      <c r="Y3029" s="11"/>
      <c r="AA3029" s="6"/>
      <c r="AB3029" s="6"/>
    </row>
    <row r="3030" spans="18:28" x14ac:dyDescent="0.2">
      <c r="R3030" s="11"/>
      <c r="Y3030" s="11"/>
      <c r="AA3030" s="6"/>
      <c r="AB3030" s="6"/>
    </row>
    <row r="3031" spans="18:28" x14ac:dyDescent="0.2">
      <c r="R3031" s="11"/>
      <c r="Y3031" s="11"/>
      <c r="AA3031" s="6"/>
      <c r="AB3031" s="6"/>
    </row>
    <row r="3032" spans="18:28" x14ac:dyDescent="0.2">
      <c r="R3032" s="11"/>
      <c r="Y3032" s="11"/>
      <c r="AA3032" s="6"/>
      <c r="AB3032" s="6"/>
    </row>
    <row r="3033" spans="18:28" x14ac:dyDescent="0.2">
      <c r="R3033" s="11"/>
      <c r="Y3033" s="11"/>
      <c r="AA3033" s="6"/>
      <c r="AB3033" s="6"/>
    </row>
    <row r="3034" spans="18:28" x14ac:dyDescent="0.2">
      <c r="R3034" s="11"/>
      <c r="Y3034" s="11"/>
      <c r="AA3034" s="6"/>
      <c r="AB3034" s="6"/>
    </row>
    <row r="3035" spans="18:28" x14ac:dyDescent="0.2">
      <c r="R3035" s="11"/>
      <c r="Y3035" s="11"/>
      <c r="AA3035" s="6"/>
      <c r="AB3035" s="6"/>
    </row>
    <row r="3036" spans="18:28" x14ac:dyDescent="0.2">
      <c r="R3036" s="11"/>
      <c r="Y3036" s="11"/>
      <c r="AA3036" s="6"/>
      <c r="AB3036" s="6"/>
    </row>
    <row r="3037" spans="18:28" x14ac:dyDescent="0.2">
      <c r="R3037" s="11"/>
      <c r="Y3037" s="11"/>
      <c r="AA3037" s="6"/>
      <c r="AB3037" s="6"/>
    </row>
    <row r="3038" spans="18:28" x14ac:dyDescent="0.2">
      <c r="R3038" s="11"/>
      <c r="Y3038" s="11"/>
      <c r="AA3038" s="6"/>
      <c r="AB3038" s="6"/>
    </row>
    <row r="3039" spans="18:28" x14ac:dyDescent="0.2">
      <c r="R3039" s="11"/>
      <c r="Y3039" s="11"/>
      <c r="AA3039" s="6"/>
      <c r="AB3039" s="6"/>
    </row>
    <row r="3040" spans="18:28" x14ac:dyDescent="0.2">
      <c r="R3040" s="11"/>
      <c r="Y3040" s="11"/>
      <c r="AA3040" s="6"/>
      <c r="AB3040" s="6"/>
    </row>
    <row r="3041" spans="18:28" x14ac:dyDescent="0.2">
      <c r="R3041" s="11"/>
      <c r="Y3041" s="11"/>
      <c r="AA3041" s="6"/>
      <c r="AB3041" s="6"/>
    </row>
    <row r="3042" spans="18:28" x14ac:dyDescent="0.2">
      <c r="R3042" s="11"/>
      <c r="Y3042" s="11"/>
      <c r="AA3042" s="6"/>
      <c r="AB3042" s="6"/>
    </row>
    <row r="3043" spans="18:28" x14ac:dyDescent="0.2">
      <c r="R3043" s="11"/>
      <c r="Y3043" s="11"/>
      <c r="AA3043" s="6"/>
      <c r="AB3043" s="6"/>
    </row>
    <row r="3044" spans="18:28" x14ac:dyDescent="0.2">
      <c r="R3044" s="11"/>
      <c r="Y3044" s="11"/>
      <c r="AA3044" s="6"/>
      <c r="AB3044" s="6"/>
    </row>
    <row r="3045" spans="18:28" x14ac:dyDescent="0.2">
      <c r="R3045" s="11"/>
      <c r="Y3045" s="11"/>
      <c r="AA3045" s="6"/>
      <c r="AB3045" s="6"/>
    </row>
    <row r="3046" spans="18:28" x14ac:dyDescent="0.2">
      <c r="R3046" s="11"/>
      <c r="Y3046" s="11"/>
      <c r="AA3046" s="6"/>
      <c r="AB3046" s="6"/>
    </row>
    <row r="3047" spans="18:28" x14ac:dyDescent="0.2">
      <c r="R3047" s="11"/>
      <c r="Y3047" s="11"/>
      <c r="AA3047" s="6"/>
      <c r="AB3047" s="6"/>
    </row>
    <row r="3048" spans="18:28" x14ac:dyDescent="0.2">
      <c r="R3048" s="11"/>
      <c r="Y3048" s="11"/>
      <c r="AA3048" s="6"/>
      <c r="AB3048" s="6"/>
    </row>
    <row r="3049" spans="18:28" x14ac:dyDescent="0.2">
      <c r="R3049" s="11"/>
      <c r="Y3049" s="11"/>
      <c r="AA3049" s="6"/>
      <c r="AB3049" s="6"/>
    </row>
    <row r="3050" spans="18:28" x14ac:dyDescent="0.2">
      <c r="R3050" s="11"/>
      <c r="Y3050" s="11"/>
      <c r="AA3050" s="6"/>
      <c r="AB3050" s="6"/>
    </row>
    <row r="3051" spans="18:28" x14ac:dyDescent="0.2">
      <c r="R3051" s="11"/>
      <c r="Y3051" s="11"/>
      <c r="AA3051" s="6"/>
      <c r="AB3051" s="6"/>
    </row>
    <row r="3052" spans="18:28" x14ac:dyDescent="0.2">
      <c r="R3052" s="11"/>
      <c r="Y3052" s="11"/>
      <c r="AA3052" s="6"/>
      <c r="AB3052" s="6"/>
    </row>
    <row r="3053" spans="18:28" x14ac:dyDescent="0.2">
      <c r="R3053" s="11"/>
      <c r="Y3053" s="11"/>
      <c r="AA3053" s="6"/>
      <c r="AB3053" s="6"/>
    </row>
    <row r="3054" spans="18:28" x14ac:dyDescent="0.2">
      <c r="R3054" s="11"/>
      <c r="Y3054" s="11"/>
      <c r="AA3054" s="6"/>
      <c r="AB3054" s="6"/>
    </row>
    <row r="3055" spans="18:28" x14ac:dyDescent="0.2">
      <c r="R3055" s="11"/>
      <c r="Y3055" s="11"/>
      <c r="AA3055" s="6"/>
      <c r="AB3055" s="6"/>
    </row>
    <row r="3056" spans="18:28" x14ac:dyDescent="0.2">
      <c r="R3056" s="11"/>
      <c r="Y3056" s="11"/>
      <c r="AA3056" s="6"/>
      <c r="AB3056" s="6"/>
    </row>
    <row r="3057" spans="18:28" x14ac:dyDescent="0.2">
      <c r="R3057" s="11"/>
      <c r="Y3057" s="11"/>
      <c r="AA3057" s="6"/>
      <c r="AB3057" s="6"/>
    </row>
    <row r="3058" spans="18:28" x14ac:dyDescent="0.2">
      <c r="R3058" s="11"/>
      <c r="Y3058" s="11"/>
      <c r="AA3058" s="6"/>
      <c r="AB3058" s="6"/>
    </row>
    <row r="3059" spans="18:28" x14ac:dyDescent="0.2">
      <c r="R3059" s="11"/>
      <c r="Y3059" s="11"/>
      <c r="AA3059" s="6"/>
      <c r="AB3059" s="6"/>
    </row>
    <row r="3060" spans="18:28" x14ac:dyDescent="0.2">
      <c r="R3060" s="11"/>
      <c r="Y3060" s="11"/>
      <c r="AA3060" s="6"/>
      <c r="AB3060" s="6"/>
    </row>
    <row r="3061" spans="18:28" x14ac:dyDescent="0.2">
      <c r="R3061" s="11"/>
      <c r="Y3061" s="11"/>
      <c r="AA3061" s="6"/>
      <c r="AB3061" s="6"/>
    </row>
    <row r="3062" spans="18:28" x14ac:dyDescent="0.2">
      <c r="R3062" s="11"/>
      <c r="Y3062" s="11"/>
      <c r="AA3062" s="6"/>
      <c r="AB3062" s="6"/>
    </row>
    <row r="3063" spans="18:28" x14ac:dyDescent="0.2">
      <c r="R3063" s="11"/>
      <c r="Y3063" s="11"/>
      <c r="AA3063" s="6"/>
      <c r="AB3063" s="6"/>
    </row>
    <row r="3064" spans="18:28" x14ac:dyDescent="0.2">
      <c r="R3064" s="11"/>
      <c r="Y3064" s="11"/>
      <c r="AA3064" s="6"/>
      <c r="AB3064" s="6"/>
    </row>
    <row r="3065" spans="18:28" x14ac:dyDescent="0.2">
      <c r="R3065" s="11"/>
      <c r="Y3065" s="11"/>
      <c r="AA3065" s="6"/>
      <c r="AB3065" s="6"/>
    </row>
    <row r="3066" spans="18:28" x14ac:dyDescent="0.2">
      <c r="R3066" s="11"/>
      <c r="Y3066" s="11"/>
      <c r="AA3066" s="6"/>
      <c r="AB3066" s="6"/>
    </row>
    <row r="3067" spans="18:28" x14ac:dyDescent="0.2">
      <c r="R3067" s="11"/>
      <c r="Y3067" s="11"/>
      <c r="AA3067" s="6"/>
      <c r="AB3067" s="6"/>
    </row>
    <row r="3068" spans="18:28" x14ac:dyDescent="0.2">
      <c r="R3068" s="11"/>
      <c r="Y3068" s="11"/>
      <c r="AA3068" s="6"/>
      <c r="AB3068" s="6"/>
    </row>
    <row r="3069" spans="18:28" x14ac:dyDescent="0.2">
      <c r="R3069" s="11"/>
      <c r="Y3069" s="11"/>
      <c r="AA3069" s="6"/>
      <c r="AB3069" s="6"/>
    </row>
    <row r="3070" spans="18:28" x14ac:dyDescent="0.2">
      <c r="R3070" s="11"/>
      <c r="Y3070" s="11"/>
      <c r="AA3070" s="6"/>
      <c r="AB3070" s="6"/>
    </row>
    <row r="3071" spans="18:28" x14ac:dyDescent="0.2">
      <c r="R3071" s="11"/>
      <c r="Y3071" s="11"/>
      <c r="AA3071" s="6"/>
      <c r="AB3071" s="6"/>
    </row>
    <row r="3072" spans="18:28" x14ac:dyDescent="0.2">
      <c r="R3072" s="11"/>
      <c r="Y3072" s="11"/>
      <c r="AA3072" s="6"/>
      <c r="AB3072" s="6"/>
    </row>
    <row r="3073" spans="18:28" x14ac:dyDescent="0.2">
      <c r="R3073" s="11"/>
      <c r="Y3073" s="11"/>
      <c r="AA3073" s="6"/>
      <c r="AB3073" s="6"/>
    </row>
    <row r="3074" spans="18:28" x14ac:dyDescent="0.2">
      <c r="R3074" s="11"/>
      <c r="Y3074" s="11"/>
      <c r="AA3074" s="6"/>
      <c r="AB3074" s="6"/>
    </row>
    <row r="3075" spans="18:28" x14ac:dyDescent="0.2">
      <c r="R3075" s="11"/>
      <c r="Y3075" s="11"/>
      <c r="AA3075" s="6"/>
      <c r="AB3075" s="6"/>
    </row>
    <row r="3076" spans="18:28" x14ac:dyDescent="0.2">
      <c r="R3076" s="11"/>
      <c r="Y3076" s="11"/>
      <c r="AA3076" s="6"/>
      <c r="AB3076" s="6"/>
    </row>
    <row r="3077" spans="18:28" x14ac:dyDescent="0.2">
      <c r="R3077" s="11"/>
      <c r="Y3077" s="11"/>
      <c r="AA3077" s="6"/>
      <c r="AB3077" s="6"/>
    </row>
    <row r="3078" spans="18:28" x14ac:dyDescent="0.2">
      <c r="R3078" s="11"/>
      <c r="Y3078" s="11"/>
      <c r="AA3078" s="6"/>
      <c r="AB3078" s="6"/>
    </row>
    <row r="3079" spans="18:28" x14ac:dyDescent="0.2">
      <c r="R3079" s="11"/>
      <c r="Y3079" s="11"/>
      <c r="AA3079" s="6"/>
      <c r="AB3079" s="6"/>
    </row>
    <row r="3080" spans="18:28" x14ac:dyDescent="0.2">
      <c r="R3080" s="11"/>
      <c r="Y3080" s="11"/>
      <c r="AA3080" s="6"/>
      <c r="AB3080" s="6"/>
    </row>
    <row r="3081" spans="18:28" x14ac:dyDescent="0.2">
      <c r="R3081" s="11"/>
      <c r="Y3081" s="11"/>
      <c r="AA3081" s="6"/>
      <c r="AB3081" s="6"/>
    </row>
    <row r="3082" spans="18:28" x14ac:dyDescent="0.2">
      <c r="R3082" s="11"/>
      <c r="Y3082" s="11"/>
      <c r="AA3082" s="6"/>
      <c r="AB3082" s="6"/>
    </row>
    <row r="3083" spans="18:28" x14ac:dyDescent="0.2">
      <c r="R3083" s="11"/>
      <c r="Y3083" s="11"/>
      <c r="AA3083" s="6"/>
      <c r="AB3083" s="6"/>
    </row>
    <row r="3084" spans="18:28" x14ac:dyDescent="0.2">
      <c r="R3084" s="11"/>
      <c r="Y3084" s="11"/>
      <c r="AA3084" s="6"/>
      <c r="AB3084" s="6"/>
    </row>
    <row r="3085" spans="18:28" x14ac:dyDescent="0.2">
      <c r="R3085" s="11"/>
      <c r="Y3085" s="11"/>
      <c r="AA3085" s="6"/>
      <c r="AB3085" s="6"/>
    </row>
    <row r="3086" spans="18:28" x14ac:dyDescent="0.2">
      <c r="R3086" s="11"/>
      <c r="Y3086" s="11"/>
      <c r="AA3086" s="6"/>
      <c r="AB3086" s="6"/>
    </row>
    <row r="3087" spans="18:28" x14ac:dyDescent="0.2">
      <c r="R3087" s="11"/>
      <c r="Y3087" s="11"/>
      <c r="AA3087" s="6"/>
      <c r="AB3087" s="6"/>
    </row>
    <row r="3088" spans="18:28" x14ac:dyDescent="0.2">
      <c r="R3088" s="11"/>
      <c r="Y3088" s="11"/>
      <c r="AA3088" s="6"/>
      <c r="AB3088" s="6"/>
    </row>
    <row r="3089" spans="18:28" x14ac:dyDescent="0.2">
      <c r="R3089" s="11"/>
      <c r="Y3089" s="11"/>
      <c r="AA3089" s="6"/>
      <c r="AB3089" s="6"/>
    </row>
    <row r="3090" spans="18:28" x14ac:dyDescent="0.2">
      <c r="R3090" s="11"/>
      <c r="Y3090" s="11"/>
      <c r="AA3090" s="6"/>
      <c r="AB3090" s="6"/>
    </row>
    <row r="3091" spans="18:28" x14ac:dyDescent="0.2">
      <c r="R3091" s="11"/>
      <c r="Y3091" s="11"/>
      <c r="AA3091" s="6"/>
      <c r="AB3091" s="6"/>
    </row>
    <row r="3092" spans="18:28" x14ac:dyDescent="0.2">
      <c r="R3092" s="11"/>
      <c r="Y3092" s="11"/>
      <c r="AA3092" s="6"/>
      <c r="AB3092" s="6"/>
    </row>
    <row r="3093" spans="18:28" x14ac:dyDescent="0.2">
      <c r="R3093" s="11"/>
      <c r="Y3093" s="11"/>
      <c r="AA3093" s="6"/>
      <c r="AB3093" s="6"/>
    </row>
    <row r="3094" spans="18:28" x14ac:dyDescent="0.2">
      <c r="R3094" s="11"/>
      <c r="Y3094" s="11"/>
      <c r="AA3094" s="6"/>
      <c r="AB3094" s="6"/>
    </row>
    <row r="3095" spans="18:28" x14ac:dyDescent="0.2">
      <c r="R3095" s="11"/>
      <c r="Y3095" s="11"/>
      <c r="AA3095" s="6"/>
      <c r="AB3095" s="6"/>
    </row>
    <row r="3096" spans="18:28" x14ac:dyDescent="0.2">
      <c r="R3096" s="11"/>
      <c r="Y3096" s="11"/>
      <c r="AA3096" s="6"/>
      <c r="AB3096" s="6"/>
    </row>
    <row r="3097" spans="18:28" x14ac:dyDescent="0.2">
      <c r="R3097" s="11"/>
      <c r="Y3097" s="11"/>
      <c r="AA3097" s="6"/>
      <c r="AB3097" s="6"/>
    </row>
    <row r="3098" spans="18:28" x14ac:dyDescent="0.2">
      <c r="R3098" s="11"/>
      <c r="Y3098" s="11"/>
      <c r="AA3098" s="6"/>
      <c r="AB3098" s="6"/>
    </row>
    <row r="3099" spans="18:28" x14ac:dyDescent="0.2">
      <c r="R3099" s="11"/>
      <c r="Y3099" s="11"/>
      <c r="AA3099" s="6"/>
      <c r="AB3099" s="6"/>
    </row>
    <row r="3100" spans="18:28" x14ac:dyDescent="0.2">
      <c r="R3100" s="11"/>
      <c r="Y3100" s="11"/>
      <c r="AA3100" s="6"/>
      <c r="AB3100" s="6"/>
    </row>
    <row r="3101" spans="18:28" x14ac:dyDescent="0.2">
      <c r="R3101" s="11"/>
      <c r="Y3101" s="11"/>
      <c r="AA3101" s="6"/>
      <c r="AB3101" s="6"/>
    </row>
    <row r="3102" spans="18:28" x14ac:dyDescent="0.2">
      <c r="R3102" s="11"/>
      <c r="Y3102" s="11"/>
      <c r="AA3102" s="6"/>
      <c r="AB3102" s="6"/>
    </row>
    <row r="3103" spans="18:28" x14ac:dyDescent="0.2">
      <c r="R3103" s="11"/>
      <c r="Y3103" s="11"/>
      <c r="AA3103" s="6"/>
      <c r="AB3103" s="6"/>
    </row>
    <row r="3104" spans="18:28" x14ac:dyDescent="0.2">
      <c r="R3104" s="11"/>
      <c r="Y3104" s="11"/>
      <c r="AA3104" s="6"/>
      <c r="AB3104" s="6"/>
    </row>
    <row r="3105" spans="18:28" x14ac:dyDescent="0.2">
      <c r="R3105" s="11"/>
      <c r="Y3105" s="11"/>
      <c r="AA3105" s="6"/>
      <c r="AB3105" s="6"/>
    </row>
    <row r="3106" spans="18:28" x14ac:dyDescent="0.2">
      <c r="R3106" s="11"/>
      <c r="Y3106" s="11"/>
      <c r="AA3106" s="6"/>
      <c r="AB3106" s="6"/>
    </row>
    <row r="3107" spans="18:28" x14ac:dyDescent="0.2">
      <c r="R3107" s="11"/>
      <c r="Y3107" s="11"/>
      <c r="AA3107" s="6"/>
      <c r="AB3107" s="6"/>
    </row>
    <row r="3108" spans="18:28" x14ac:dyDescent="0.2">
      <c r="R3108" s="11"/>
      <c r="Y3108" s="11"/>
      <c r="AA3108" s="6"/>
      <c r="AB3108" s="6"/>
    </row>
    <row r="3109" spans="18:28" x14ac:dyDescent="0.2">
      <c r="R3109" s="11"/>
      <c r="Y3109" s="11"/>
      <c r="AA3109" s="6"/>
      <c r="AB3109" s="6"/>
    </row>
    <row r="3110" spans="18:28" x14ac:dyDescent="0.2">
      <c r="R3110" s="11"/>
      <c r="Y3110" s="11"/>
      <c r="AA3110" s="6"/>
      <c r="AB3110" s="6"/>
    </row>
    <row r="3111" spans="18:28" x14ac:dyDescent="0.2">
      <c r="R3111" s="11"/>
      <c r="Y3111" s="11"/>
      <c r="AA3111" s="6"/>
      <c r="AB3111" s="6"/>
    </row>
    <row r="3112" spans="18:28" x14ac:dyDescent="0.2">
      <c r="R3112" s="11"/>
      <c r="Y3112" s="11"/>
      <c r="AA3112" s="6"/>
      <c r="AB3112" s="6"/>
    </row>
    <row r="3113" spans="18:28" x14ac:dyDescent="0.2">
      <c r="R3113" s="11"/>
      <c r="Y3113" s="11"/>
      <c r="AA3113" s="6"/>
      <c r="AB3113" s="6"/>
    </row>
    <row r="3114" spans="18:28" x14ac:dyDescent="0.2">
      <c r="R3114" s="11"/>
      <c r="Y3114" s="11"/>
      <c r="AA3114" s="6"/>
      <c r="AB3114" s="6"/>
    </row>
    <row r="3115" spans="18:28" x14ac:dyDescent="0.2">
      <c r="R3115" s="11"/>
      <c r="Y3115" s="11"/>
      <c r="AA3115" s="6"/>
      <c r="AB3115" s="6"/>
    </row>
    <row r="3116" spans="18:28" x14ac:dyDescent="0.2">
      <c r="R3116" s="11"/>
      <c r="Y3116" s="11"/>
      <c r="AA3116" s="6"/>
      <c r="AB3116" s="6"/>
    </row>
    <row r="3117" spans="18:28" x14ac:dyDescent="0.2">
      <c r="R3117" s="11"/>
      <c r="Y3117" s="11"/>
      <c r="AA3117" s="6"/>
      <c r="AB3117" s="6"/>
    </row>
    <row r="3118" spans="18:28" x14ac:dyDescent="0.2">
      <c r="R3118" s="11"/>
      <c r="Y3118" s="11"/>
      <c r="AA3118" s="6"/>
      <c r="AB3118" s="6"/>
    </row>
    <row r="3119" spans="18:28" x14ac:dyDescent="0.2">
      <c r="R3119" s="11"/>
      <c r="Y3119" s="11"/>
      <c r="AA3119" s="6"/>
      <c r="AB3119" s="6"/>
    </row>
    <row r="3120" spans="18:28" x14ac:dyDescent="0.2">
      <c r="R3120" s="11"/>
      <c r="Y3120" s="11"/>
      <c r="AA3120" s="6"/>
      <c r="AB3120" s="6"/>
    </row>
    <row r="3121" spans="18:28" x14ac:dyDescent="0.2">
      <c r="R3121" s="11"/>
      <c r="Y3121" s="11"/>
      <c r="AA3121" s="6"/>
      <c r="AB3121" s="6"/>
    </row>
    <row r="3122" spans="18:28" x14ac:dyDescent="0.2">
      <c r="R3122" s="11"/>
      <c r="Y3122" s="11"/>
      <c r="AA3122" s="6"/>
      <c r="AB3122" s="6"/>
    </row>
    <row r="3123" spans="18:28" x14ac:dyDescent="0.2">
      <c r="R3123" s="11"/>
      <c r="Y3123" s="11"/>
      <c r="AA3123" s="6"/>
      <c r="AB3123" s="6"/>
    </row>
    <row r="3124" spans="18:28" x14ac:dyDescent="0.2">
      <c r="R3124" s="11"/>
      <c r="Y3124" s="11"/>
      <c r="AA3124" s="6"/>
      <c r="AB3124" s="6"/>
    </row>
    <row r="3125" spans="18:28" x14ac:dyDescent="0.2">
      <c r="R3125" s="11"/>
      <c r="Y3125" s="11"/>
      <c r="AA3125" s="6"/>
      <c r="AB3125" s="6"/>
    </row>
    <row r="3126" spans="18:28" x14ac:dyDescent="0.2">
      <c r="R3126" s="11"/>
      <c r="Y3126" s="11"/>
      <c r="AA3126" s="6"/>
      <c r="AB3126" s="6"/>
    </row>
    <row r="3127" spans="18:28" x14ac:dyDescent="0.2">
      <c r="R3127" s="11"/>
      <c r="Y3127" s="11"/>
      <c r="AA3127" s="6"/>
      <c r="AB3127" s="6"/>
    </row>
    <row r="3128" spans="18:28" x14ac:dyDescent="0.2">
      <c r="R3128" s="11"/>
      <c r="Y3128" s="11"/>
      <c r="AA3128" s="6"/>
      <c r="AB3128" s="6"/>
    </row>
    <row r="3129" spans="18:28" x14ac:dyDescent="0.2">
      <c r="R3129" s="11"/>
      <c r="Y3129" s="11"/>
      <c r="AA3129" s="6"/>
      <c r="AB3129" s="6"/>
    </row>
    <row r="3130" spans="18:28" x14ac:dyDescent="0.2">
      <c r="R3130" s="11"/>
      <c r="Y3130" s="11"/>
      <c r="AA3130" s="6"/>
      <c r="AB3130" s="6"/>
    </row>
    <row r="3131" spans="18:28" x14ac:dyDescent="0.2">
      <c r="R3131" s="11"/>
      <c r="Y3131" s="11"/>
      <c r="AA3131" s="6"/>
      <c r="AB3131" s="6"/>
    </row>
    <row r="3132" spans="18:28" x14ac:dyDescent="0.2">
      <c r="R3132" s="11"/>
      <c r="Y3132" s="11"/>
      <c r="AA3132" s="6"/>
      <c r="AB3132" s="6"/>
    </row>
    <row r="3133" spans="18:28" x14ac:dyDescent="0.2">
      <c r="R3133" s="11"/>
      <c r="Y3133" s="11"/>
      <c r="AA3133" s="6"/>
      <c r="AB3133" s="6"/>
    </row>
    <row r="3134" spans="18:28" x14ac:dyDescent="0.2">
      <c r="R3134" s="11"/>
      <c r="Y3134" s="11"/>
      <c r="AA3134" s="6"/>
      <c r="AB3134" s="6"/>
    </row>
    <row r="3135" spans="18:28" x14ac:dyDescent="0.2">
      <c r="R3135" s="11"/>
      <c r="Y3135" s="11"/>
      <c r="AA3135" s="6"/>
      <c r="AB3135" s="6"/>
    </row>
    <row r="3136" spans="18:28" x14ac:dyDescent="0.2">
      <c r="R3136" s="11"/>
      <c r="Y3136" s="11"/>
      <c r="AA3136" s="6"/>
      <c r="AB3136" s="6"/>
    </row>
    <row r="3137" spans="18:28" x14ac:dyDescent="0.2">
      <c r="R3137" s="11"/>
      <c r="Y3137" s="11"/>
      <c r="AA3137" s="6"/>
      <c r="AB3137" s="6"/>
    </row>
    <row r="3138" spans="18:28" x14ac:dyDescent="0.2">
      <c r="R3138" s="11"/>
      <c r="Y3138" s="11"/>
      <c r="AA3138" s="6"/>
      <c r="AB3138" s="6"/>
    </row>
    <row r="3139" spans="18:28" x14ac:dyDescent="0.2">
      <c r="R3139" s="11"/>
      <c r="Y3139" s="11"/>
      <c r="AA3139" s="6"/>
      <c r="AB3139" s="6"/>
    </row>
    <row r="3140" spans="18:28" x14ac:dyDescent="0.2">
      <c r="R3140" s="11"/>
      <c r="Y3140" s="11"/>
      <c r="AA3140" s="6"/>
      <c r="AB3140" s="6"/>
    </row>
    <row r="3141" spans="18:28" x14ac:dyDescent="0.2">
      <c r="R3141" s="11"/>
      <c r="Y3141" s="11"/>
      <c r="AA3141" s="6"/>
      <c r="AB3141" s="6"/>
    </row>
    <row r="3142" spans="18:28" x14ac:dyDescent="0.2">
      <c r="R3142" s="11"/>
      <c r="Y3142" s="11"/>
      <c r="AA3142" s="6"/>
      <c r="AB3142" s="6"/>
    </row>
    <row r="3143" spans="18:28" x14ac:dyDescent="0.2">
      <c r="R3143" s="11"/>
      <c r="Y3143" s="11"/>
      <c r="AA3143" s="6"/>
      <c r="AB3143" s="6"/>
    </row>
    <row r="3144" spans="18:28" x14ac:dyDescent="0.2">
      <c r="R3144" s="11"/>
      <c r="Y3144" s="11"/>
      <c r="AA3144" s="6"/>
      <c r="AB3144" s="6"/>
    </row>
    <row r="3145" spans="18:28" x14ac:dyDescent="0.2">
      <c r="R3145" s="11"/>
      <c r="Y3145" s="11"/>
      <c r="AA3145" s="6"/>
      <c r="AB3145" s="6"/>
    </row>
    <row r="3146" spans="18:28" x14ac:dyDescent="0.2">
      <c r="R3146" s="11"/>
      <c r="Y3146" s="11"/>
      <c r="AA3146" s="6"/>
      <c r="AB3146" s="6"/>
    </row>
    <row r="3147" spans="18:28" x14ac:dyDescent="0.2">
      <c r="R3147" s="11"/>
      <c r="Y3147" s="11"/>
      <c r="AA3147" s="6"/>
      <c r="AB3147" s="6"/>
    </row>
    <row r="3148" spans="18:28" x14ac:dyDescent="0.2">
      <c r="R3148" s="11"/>
      <c r="Y3148" s="11"/>
      <c r="AA3148" s="6"/>
      <c r="AB3148" s="6"/>
    </row>
    <row r="3149" spans="18:28" x14ac:dyDescent="0.2">
      <c r="R3149" s="11"/>
      <c r="Y3149" s="11"/>
      <c r="AA3149" s="6"/>
      <c r="AB3149" s="6"/>
    </row>
    <row r="3150" spans="18:28" x14ac:dyDescent="0.2">
      <c r="R3150" s="11"/>
      <c r="Y3150" s="11"/>
      <c r="AA3150" s="6"/>
      <c r="AB3150" s="6"/>
    </row>
    <row r="3151" spans="18:28" x14ac:dyDescent="0.2">
      <c r="R3151" s="11"/>
      <c r="Y3151" s="11"/>
      <c r="AA3151" s="6"/>
      <c r="AB3151" s="6"/>
    </row>
    <row r="3152" spans="18:28" x14ac:dyDescent="0.2">
      <c r="R3152" s="11"/>
      <c r="Y3152" s="11"/>
      <c r="AA3152" s="6"/>
      <c r="AB3152" s="6"/>
    </row>
    <row r="3153" spans="18:28" x14ac:dyDescent="0.2">
      <c r="R3153" s="11"/>
      <c r="Y3153" s="11"/>
      <c r="AA3153" s="6"/>
      <c r="AB3153" s="6"/>
    </row>
    <row r="3154" spans="18:28" x14ac:dyDescent="0.2">
      <c r="R3154" s="11"/>
      <c r="Y3154" s="11"/>
      <c r="AA3154" s="6"/>
      <c r="AB3154" s="6"/>
    </row>
    <row r="3155" spans="18:28" x14ac:dyDescent="0.2">
      <c r="R3155" s="11"/>
      <c r="Y3155" s="11"/>
      <c r="AA3155" s="6"/>
      <c r="AB3155" s="6"/>
    </row>
    <row r="3156" spans="18:28" x14ac:dyDescent="0.2">
      <c r="R3156" s="11"/>
      <c r="Y3156" s="11"/>
      <c r="AA3156" s="6"/>
      <c r="AB3156" s="6"/>
    </row>
    <row r="3157" spans="18:28" x14ac:dyDescent="0.2">
      <c r="R3157" s="11"/>
      <c r="Y3157" s="11"/>
      <c r="AA3157" s="6"/>
      <c r="AB3157" s="6"/>
    </row>
    <row r="3158" spans="18:28" x14ac:dyDescent="0.2">
      <c r="R3158" s="11"/>
      <c r="Y3158" s="11"/>
      <c r="AA3158" s="6"/>
      <c r="AB3158" s="6"/>
    </row>
    <row r="3159" spans="18:28" x14ac:dyDescent="0.2">
      <c r="R3159" s="11"/>
      <c r="Y3159" s="11"/>
      <c r="AA3159" s="6"/>
      <c r="AB3159" s="6"/>
    </row>
    <row r="3160" spans="18:28" x14ac:dyDescent="0.2">
      <c r="R3160" s="11"/>
      <c r="Y3160" s="11"/>
      <c r="AA3160" s="6"/>
      <c r="AB3160" s="6"/>
    </row>
    <row r="3161" spans="18:28" x14ac:dyDescent="0.2">
      <c r="R3161" s="11"/>
      <c r="Y3161" s="11"/>
      <c r="AA3161" s="6"/>
      <c r="AB3161" s="6"/>
    </row>
    <row r="3162" spans="18:28" x14ac:dyDescent="0.2">
      <c r="R3162" s="11"/>
      <c r="Y3162" s="11"/>
      <c r="AA3162" s="6"/>
      <c r="AB3162" s="6"/>
    </row>
    <row r="3163" spans="18:28" x14ac:dyDescent="0.2">
      <c r="R3163" s="11"/>
      <c r="Y3163" s="11"/>
      <c r="AA3163" s="6"/>
      <c r="AB3163" s="6"/>
    </row>
    <row r="3164" spans="18:28" x14ac:dyDescent="0.2">
      <c r="R3164" s="11"/>
      <c r="Y3164" s="11"/>
      <c r="AA3164" s="6"/>
      <c r="AB3164" s="6"/>
    </row>
    <row r="3165" spans="18:28" x14ac:dyDescent="0.2">
      <c r="R3165" s="11"/>
      <c r="Y3165" s="11"/>
      <c r="AA3165" s="6"/>
      <c r="AB3165" s="6"/>
    </row>
    <row r="3166" spans="18:28" x14ac:dyDescent="0.2">
      <c r="R3166" s="11"/>
      <c r="Y3166" s="11"/>
      <c r="AA3166" s="6"/>
      <c r="AB3166" s="6"/>
    </row>
    <row r="3167" spans="18:28" x14ac:dyDescent="0.2">
      <c r="R3167" s="11"/>
      <c r="Y3167" s="11"/>
      <c r="AA3167" s="6"/>
      <c r="AB3167" s="6"/>
    </row>
    <row r="3168" spans="18:28" x14ac:dyDescent="0.2">
      <c r="R3168" s="11"/>
      <c r="Y3168" s="11"/>
      <c r="AA3168" s="6"/>
      <c r="AB3168" s="6"/>
    </row>
    <row r="3169" spans="18:28" x14ac:dyDescent="0.2">
      <c r="R3169" s="11"/>
      <c r="Y3169" s="11"/>
      <c r="AA3169" s="6"/>
      <c r="AB3169" s="6"/>
    </row>
    <row r="3170" spans="18:28" x14ac:dyDescent="0.2">
      <c r="R3170" s="11"/>
      <c r="Y3170" s="11"/>
      <c r="AA3170" s="6"/>
      <c r="AB3170" s="6"/>
    </row>
    <row r="3171" spans="18:28" x14ac:dyDescent="0.2">
      <c r="R3171" s="11"/>
      <c r="Y3171" s="11"/>
      <c r="AA3171" s="6"/>
      <c r="AB3171" s="6"/>
    </row>
    <row r="3172" spans="18:28" x14ac:dyDescent="0.2">
      <c r="R3172" s="11"/>
      <c r="Y3172" s="11"/>
      <c r="AA3172" s="6"/>
      <c r="AB3172" s="6"/>
    </row>
    <row r="3173" spans="18:28" x14ac:dyDescent="0.2">
      <c r="R3173" s="11"/>
      <c r="Y3173" s="11"/>
      <c r="AA3173" s="6"/>
      <c r="AB3173" s="6"/>
    </row>
    <row r="3174" spans="18:28" x14ac:dyDescent="0.2">
      <c r="R3174" s="11"/>
      <c r="Y3174" s="11"/>
      <c r="AA3174" s="6"/>
      <c r="AB3174" s="6"/>
    </row>
    <row r="3175" spans="18:28" x14ac:dyDescent="0.2">
      <c r="R3175" s="11"/>
      <c r="Y3175" s="11"/>
      <c r="AA3175" s="6"/>
      <c r="AB3175" s="6"/>
    </row>
    <row r="3176" spans="18:28" x14ac:dyDescent="0.2">
      <c r="R3176" s="11"/>
      <c r="Y3176" s="11"/>
      <c r="AA3176" s="6"/>
      <c r="AB3176" s="6"/>
    </row>
    <row r="3177" spans="18:28" x14ac:dyDescent="0.2">
      <c r="R3177" s="11"/>
      <c r="Y3177" s="11"/>
      <c r="AA3177" s="6"/>
      <c r="AB3177" s="6"/>
    </row>
    <row r="3178" spans="18:28" x14ac:dyDescent="0.2">
      <c r="R3178" s="11"/>
      <c r="Y3178" s="11"/>
      <c r="AA3178" s="6"/>
      <c r="AB3178" s="6"/>
    </row>
    <row r="3179" spans="18:28" x14ac:dyDescent="0.2">
      <c r="R3179" s="11"/>
      <c r="Y3179" s="11"/>
      <c r="AA3179" s="6"/>
      <c r="AB3179" s="6"/>
    </row>
    <row r="3180" spans="18:28" x14ac:dyDescent="0.2">
      <c r="R3180" s="11"/>
      <c r="Y3180" s="11"/>
      <c r="AA3180" s="6"/>
      <c r="AB3180" s="6"/>
    </row>
    <row r="3181" spans="18:28" x14ac:dyDescent="0.2">
      <c r="R3181" s="11"/>
      <c r="Y3181" s="11"/>
      <c r="AA3181" s="6"/>
      <c r="AB3181" s="6"/>
    </row>
    <row r="3182" spans="18:28" x14ac:dyDescent="0.2">
      <c r="R3182" s="11"/>
      <c r="Y3182" s="11"/>
      <c r="AA3182" s="6"/>
      <c r="AB3182" s="6"/>
    </row>
    <row r="3183" spans="18:28" x14ac:dyDescent="0.2">
      <c r="R3183" s="11"/>
      <c r="Y3183" s="11"/>
      <c r="AA3183" s="6"/>
      <c r="AB3183" s="6"/>
    </row>
    <row r="3184" spans="18:28" x14ac:dyDescent="0.2">
      <c r="R3184" s="11"/>
      <c r="Y3184" s="11"/>
      <c r="AA3184" s="6"/>
      <c r="AB3184" s="6"/>
    </row>
    <row r="3185" spans="18:28" x14ac:dyDescent="0.2">
      <c r="R3185" s="11"/>
      <c r="Y3185" s="11"/>
      <c r="AA3185" s="6"/>
      <c r="AB3185" s="6"/>
    </row>
    <row r="3186" spans="18:28" x14ac:dyDescent="0.2">
      <c r="R3186" s="11"/>
      <c r="Y3186" s="11"/>
      <c r="AA3186" s="6"/>
      <c r="AB3186" s="6"/>
    </row>
    <row r="3187" spans="18:28" x14ac:dyDescent="0.2">
      <c r="R3187" s="11"/>
      <c r="Y3187" s="11"/>
      <c r="AA3187" s="6"/>
      <c r="AB3187" s="6"/>
    </row>
    <row r="3188" spans="18:28" x14ac:dyDescent="0.2">
      <c r="R3188" s="11"/>
      <c r="Y3188" s="11"/>
      <c r="AA3188" s="6"/>
      <c r="AB3188" s="6"/>
    </row>
    <row r="3189" spans="18:28" x14ac:dyDescent="0.2">
      <c r="R3189" s="11"/>
      <c r="Y3189" s="11"/>
      <c r="AA3189" s="6"/>
      <c r="AB3189" s="6"/>
    </row>
    <row r="3190" spans="18:28" x14ac:dyDescent="0.2">
      <c r="R3190" s="11"/>
      <c r="Y3190" s="11"/>
      <c r="AA3190" s="6"/>
      <c r="AB3190" s="6"/>
    </row>
    <row r="3191" spans="18:28" x14ac:dyDescent="0.2">
      <c r="R3191" s="11"/>
      <c r="Y3191" s="11"/>
      <c r="AA3191" s="6"/>
      <c r="AB3191" s="6"/>
    </row>
    <row r="3192" spans="18:28" x14ac:dyDescent="0.2">
      <c r="R3192" s="11"/>
      <c r="Y3192" s="11"/>
      <c r="AA3192" s="6"/>
      <c r="AB3192" s="6"/>
    </row>
    <row r="3193" spans="18:28" x14ac:dyDescent="0.2">
      <c r="R3193" s="11"/>
      <c r="Y3193" s="11"/>
      <c r="AA3193" s="6"/>
      <c r="AB3193" s="6"/>
    </row>
    <row r="3194" spans="18:28" x14ac:dyDescent="0.2">
      <c r="R3194" s="11"/>
      <c r="Y3194" s="11"/>
      <c r="AA3194" s="6"/>
      <c r="AB3194" s="6"/>
    </row>
    <row r="3195" spans="18:28" x14ac:dyDescent="0.2">
      <c r="R3195" s="11"/>
      <c r="Y3195" s="11"/>
      <c r="AA3195" s="6"/>
      <c r="AB3195" s="6"/>
    </row>
    <row r="3196" spans="18:28" x14ac:dyDescent="0.2">
      <c r="R3196" s="11"/>
      <c r="Y3196" s="11"/>
      <c r="AA3196" s="6"/>
      <c r="AB3196" s="6"/>
    </row>
    <row r="3197" spans="18:28" x14ac:dyDescent="0.2">
      <c r="R3197" s="11"/>
      <c r="Y3197" s="11"/>
      <c r="AA3197" s="6"/>
      <c r="AB3197" s="6"/>
    </row>
    <row r="3198" spans="18:28" x14ac:dyDescent="0.2">
      <c r="R3198" s="11"/>
      <c r="Y3198" s="11"/>
      <c r="AA3198" s="6"/>
      <c r="AB3198" s="6"/>
    </row>
    <row r="3199" spans="18:28" x14ac:dyDescent="0.2">
      <c r="R3199" s="11"/>
      <c r="Y3199" s="11"/>
      <c r="AA3199" s="6"/>
      <c r="AB3199" s="6"/>
    </row>
    <row r="3200" spans="18:28" x14ac:dyDescent="0.2">
      <c r="R3200" s="11"/>
      <c r="Y3200" s="11"/>
      <c r="AA3200" s="6"/>
      <c r="AB3200" s="6"/>
    </row>
    <row r="3201" spans="18:28" x14ac:dyDescent="0.2">
      <c r="R3201" s="11"/>
      <c r="Y3201" s="11"/>
      <c r="AA3201" s="6"/>
      <c r="AB3201" s="6"/>
    </row>
    <row r="3202" spans="18:28" x14ac:dyDescent="0.2">
      <c r="R3202" s="11"/>
      <c r="Y3202" s="11"/>
      <c r="AA3202" s="6"/>
      <c r="AB3202" s="6"/>
    </row>
    <row r="3203" spans="18:28" x14ac:dyDescent="0.2">
      <c r="R3203" s="11"/>
      <c r="Y3203" s="11"/>
      <c r="AA3203" s="6"/>
      <c r="AB3203" s="6"/>
    </row>
    <row r="3204" spans="18:28" x14ac:dyDescent="0.2">
      <c r="R3204" s="11"/>
      <c r="Y3204" s="11"/>
      <c r="AA3204" s="6"/>
      <c r="AB3204" s="6"/>
    </row>
    <row r="3205" spans="18:28" x14ac:dyDescent="0.2">
      <c r="R3205" s="11"/>
      <c r="Y3205" s="11"/>
      <c r="AA3205" s="6"/>
      <c r="AB3205" s="6"/>
    </row>
    <row r="3206" spans="18:28" x14ac:dyDescent="0.2">
      <c r="R3206" s="11"/>
      <c r="Y3206" s="11"/>
      <c r="AA3206" s="6"/>
      <c r="AB3206" s="6"/>
    </row>
    <row r="3207" spans="18:28" x14ac:dyDescent="0.2">
      <c r="R3207" s="11"/>
      <c r="Y3207" s="11"/>
      <c r="AA3207" s="6"/>
      <c r="AB3207" s="6"/>
    </row>
    <row r="3208" spans="18:28" x14ac:dyDescent="0.2">
      <c r="R3208" s="11"/>
      <c r="Y3208" s="11"/>
      <c r="AA3208" s="6"/>
      <c r="AB3208" s="6"/>
    </row>
    <row r="3209" spans="18:28" x14ac:dyDescent="0.2">
      <c r="R3209" s="11"/>
      <c r="Y3209" s="11"/>
      <c r="AA3209" s="6"/>
      <c r="AB3209" s="6"/>
    </row>
    <row r="3210" spans="18:28" x14ac:dyDescent="0.2">
      <c r="R3210" s="11"/>
      <c r="Y3210" s="11"/>
      <c r="AA3210" s="6"/>
      <c r="AB3210" s="6"/>
    </row>
    <row r="3211" spans="18:28" x14ac:dyDescent="0.2">
      <c r="R3211" s="11"/>
      <c r="Y3211" s="11"/>
      <c r="AA3211" s="6"/>
      <c r="AB3211" s="6"/>
    </row>
    <row r="3212" spans="18:28" x14ac:dyDescent="0.2">
      <c r="R3212" s="11"/>
      <c r="Y3212" s="11"/>
      <c r="AA3212" s="6"/>
      <c r="AB3212" s="6"/>
    </row>
    <row r="3213" spans="18:28" x14ac:dyDescent="0.2">
      <c r="R3213" s="11"/>
      <c r="Y3213" s="11"/>
      <c r="AA3213" s="6"/>
      <c r="AB3213" s="6"/>
    </row>
    <row r="3214" spans="18:28" x14ac:dyDescent="0.2">
      <c r="R3214" s="11"/>
      <c r="Y3214" s="11"/>
      <c r="AA3214" s="6"/>
      <c r="AB3214" s="6"/>
    </row>
    <row r="3215" spans="18:28" x14ac:dyDescent="0.2">
      <c r="R3215" s="11"/>
      <c r="Y3215" s="11"/>
      <c r="AA3215" s="6"/>
      <c r="AB3215" s="6"/>
    </row>
    <row r="3216" spans="18:28" x14ac:dyDescent="0.2">
      <c r="R3216" s="11"/>
      <c r="Y3216" s="11"/>
      <c r="AA3216" s="6"/>
      <c r="AB3216" s="6"/>
    </row>
    <row r="3217" spans="18:28" x14ac:dyDescent="0.2">
      <c r="R3217" s="11"/>
      <c r="Y3217" s="11"/>
      <c r="AA3217" s="6"/>
      <c r="AB3217" s="6"/>
    </row>
    <row r="3218" spans="18:28" x14ac:dyDescent="0.2">
      <c r="R3218" s="11"/>
      <c r="Y3218" s="11"/>
      <c r="AA3218" s="6"/>
      <c r="AB3218" s="6"/>
    </row>
    <row r="3219" spans="18:28" x14ac:dyDescent="0.2">
      <c r="R3219" s="11"/>
      <c r="Y3219" s="11"/>
      <c r="AA3219" s="6"/>
      <c r="AB3219" s="6"/>
    </row>
    <row r="3220" spans="18:28" x14ac:dyDescent="0.2">
      <c r="R3220" s="11"/>
      <c r="Y3220" s="11"/>
      <c r="AA3220" s="6"/>
      <c r="AB3220" s="6"/>
    </row>
    <row r="3221" spans="18:28" x14ac:dyDescent="0.2">
      <c r="R3221" s="11"/>
      <c r="Y3221" s="11"/>
      <c r="AA3221" s="6"/>
      <c r="AB3221" s="6"/>
    </row>
    <row r="3222" spans="18:28" x14ac:dyDescent="0.2">
      <c r="R3222" s="11"/>
      <c r="Y3222" s="11"/>
      <c r="AA3222" s="6"/>
      <c r="AB3222" s="6"/>
    </row>
    <row r="3223" spans="18:28" x14ac:dyDescent="0.2">
      <c r="R3223" s="11"/>
      <c r="Y3223" s="11"/>
      <c r="AA3223" s="6"/>
      <c r="AB3223" s="6"/>
    </row>
    <row r="3224" spans="18:28" x14ac:dyDescent="0.2">
      <c r="R3224" s="11"/>
      <c r="Y3224" s="11"/>
      <c r="AA3224" s="6"/>
      <c r="AB3224" s="6"/>
    </row>
    <row r="3225" spans="18:28" x14ac:dyDescent="0.2">
      <c r="R3225" s="11"/>
      <c r="Y3225" s="11"/>
      <c r="AA3225" s="6"/>
      <c r="AB3225" s="6"/>
    </row>
    <row r="3226" spans="18:28" x14ac:dyDescent="0.2">
      <c r="R3226" s="11"/>
      <c r="Y3226" s="11"/>
      <c r="AA3226" s="6"/>
      <c r="AB3226" s="6"/>
    </row>
    <row r="3227" spans="18:28" x14ac:dyDescent="0.2">
      <c r="R3227" s="11"/>
      <c r="Y3227" s="11"/>
      <c r="AA3227" s="6"/>
      <c r="AB3227" s="6"/>
    </row>
    <row r="3228" spans="18:28" x14ac:dyDescent="0.2">
      <c r="R3228" s="11"/>
      <c r="Y3228" s="11"/>
      <c r="AA3228" s="6"/>
      <c r="AB3228" s="6"/>
    </row>
    <row r="3229" spans="18:28" x14ac:dyDescent="0.2">
      <c r="R3229" s="11"/>
      <c r="Y3229" s="11"/>
      <c r="AA3229" s="6"/>
      <c r="AB3229" s="6"/>
    </row>
    <row r="3230" spans="18:28" x14ac:dyDescent="0.2">
      <c r="R3230" s="11"/>
      <c r="Y3230" s="11"/>
      <c r="AA3230" s="6"/>
      <c r="AB3230" s="6"/>
    </row>
    <row r="3231" spans="18:28" x14ac:dyDescent="0.2">
      <c r="R3231" s="11"/>
      <c r="Y3231" s="11"/>
      <c r="AA3231" s="6"/>
      <c r="AB3231" s="6"/>
    </row>
    <row r="3232" spans="18:28" x14ac:dyDescent="0.2">
      <c r="R3232" s="11"/>
      <c r="Y3232" s="11"/>
      <c r="AA3232" s="6"/>
      <c r="AB3232" s="6"/>
    </row>
    <row r="3233" spans="18:28" x14ac:dyDescent="0.2">
      <c r="R3233" s="11"/>
      <c r="Y3233" s="11"/>
      <c r="AA3233" s="6"/>
      <c r="AB3233" s="6"/>
    </row>
    <row r="3234" spans="18:28" x14ac:dyDescent="0.2">
      <c r="R3234" s="11"/>
      <c r="Y3234" s="11"/>
      <c r="AA3234" s="6"/>
      <c r="AB3234" s="6"/>
    </row>
    <row r="3235" spans="18:28" x14ac:dyDescent="0.2">
      <c r="R3235" s="11"/>
      <c r="Y3235" s="11"/>
      <c r="AA3235" s="6"/>
      <c r="AB3235" s="6"/>
    </row>
    <row r="3236" spans="18:28" x14ac:dyDescent="0.2">
      <c r="R3236" s="11"/>
      <c r="Y3236" s="11"/>
      <c r="AA3236" s="6"/>
      <c r="AB3236" s="6"/>
    </row>
    <row r="3237" spans="18:28" x14ac:dyDescent="0.2">
      <c r="R3237" s="11"/>
      <c r="Y3237" s="11"/>
      <c r="AA3237" s="6"/>
      <c r="AB3237" s="6"/>
    </row>
    <row r="3238" spans="18:28" x14ac:dyDescent="0.2">
      <c r="R3238" s="11"/>
      <c r="Y3238" s="11"/>
      <c r="AA3238" s="6"/>
      <c r="AB3238" s="6"/>
    </row>
    <row r="3239" spans="18:28" x14ac:dyDescent="0.2">
      <c r="R3239" s="11"/>
      <c r="Y3239" s="11"/>
      <c r="AA3239" s="6"/>
      <c r="AB3239" s="6"/>
    </row>
    <row r="3240" spans="18:28" x14ac:dyDescent="0.2">
      <c r="R3240" s="11"/>
      <c r="Y3240" s="11"/>
      <c r="AA3240" s="6"/>
      <c r="AB3240" s="6"/>
    </row>
    <row r="3241" spans="18:28" x14ac:dyDescent="0.2">
      <c r="R3241" s="11"/>
      <c r="Y3241" s="11"/>
      <c r="AA3241" s="6"/>
      <c r="AB3241" s="6"/>
    </row>
    <row r="3242" spans="18:28" x14ac:dyDescent="0.2">
      <c r="R3242" s="11"/>
      <c r="Y3242" s="11"/>
      <c r="AA3242" s="6"/>
      <c r="AB3242" s="6"/>
    </row>
    <row r="3243" spans="18:28" x14ac:dyDescent="0.2">
      <c r="R3243" s="11"/>
      <c r="Y3243" s="11"/>
      <c r="AA3243" s="6"/>
      <c r="AB3243" s="6"/>
    </row>
    <row r="3244" spans="18:28" x14ac:dyDescent="0.2">
      <c r="R3244" s="11"/>
      <c r="Y3244" s="11"/>
      <c r="AA3244" s="6"/>
      <c r="AB3244" s="6"/>
    </row>
    <row r="3245" spans="18:28" x14ac:dyDescent="0.2">
      <c r="R3245" s="11"/>
      <c r="Y3245" s="11"/>
      <c r="AA3245" s="6"/>
      <c r="AB3245" s="6"/>
    </row>
    <row r="3246" spans="18:28" x14ac:dyDescent="0.2">
      <c r="R3246" s="11"/>
      <c r="Y3246" s="11"/>
      <c r="AA3246" s="6"/>
      <c r="AB3246" s="6"/>
    </row>
    <row r="3247" spans="18:28" x14ac:dyDescent="0.2">
      <c r="R3247" s="11"/>
      <c r="Y3247" s="11"/>
      <c r="AA3247" s="6"/>
      <c r="AB3247" s="6"/>
    </row>
    <row r="3248" spans="18:28" x14ac:dyDescent="0.2">
      <c r="R3248" s="11"/>
      <c r="Y3248" s="11"/>
      <c r="AA3248" s="6"/>
      <c r="AB3248" s="6"/>
    </row>
    <row r="3249" spans="18:28" x14ac:dyDescent="0.2">
      <c r="R3249" s="11"/>
      <c r="Y3249" s="11"/>
      <c r="AA3249" s="6"/>
      <c r="AB3249" s="6"/>
    </row>
    <row r="3250" spans="18:28" x14ac:dyDescent="0.2">
      <c r="R3250" s="11"/>
      <c r="Y3250" s="11"/>
      <c r="AA3250" s="6"/>
      <c r="AB3250" s="6"/>
    </row>
    <row r="3251" spans="18:28" x14ac:dyDescent="0.2">
      <c r="R3251" s="11"/>
      <c r="Y3251" s="11"/>
      <c r="AA3251" s="6"/>
      <c r="AB3251" s="6"/>
    </row>
    <row r="3252" spans="18:28" x14ac:dyDescent="0.2">
      <c r="R3252" s="11"/>
      <c r="Y3252" s="11"/>
      <c r="AA3252" s="6"/>
      <c r="AB3252" s="6"/>
    </row>
    <row r="3253" spans="18:28" x14ac:dyDescent="0.2">
      <c r="R3253" s="11"/>
      <c r="Y3253" s="11"/>
      <c r="AA3253" s="6"/>
      <c r="AB3253" s="6"/>
    </row>
    <row r="3254" spans="18:28" x14ac:dyDescent="0.2">
      <c r="R3254" s="11"/>
      <c r="Y3254" s="11"/>
      <c r="AA3254" s="6"/>
      <c r="AB3254" s="6"/>
    </row>
    <row r="3255" spans="18:28" x14ac:dyDescent="0.2">
      <c r="R3255" s="11"/>
      <c r="Y3255" s="11"/>
      <c r="AA3255" s="6"/>
      <c r="AB3255" s="6"/>
    </row>
    <row r="3256" spans="18:28" x14ac:dyDescent="0.2">
      <c r="R3256" s="11"/>
      <c r="Y3256" s="11"/>
      <c r="AA3256" s="6"/>
      <c r="AB3256" s="6"/>
    </row>
    <row r="3257" spans="18:28" x14ac:dyDescent="0.2">
      <c r="R3257" s="11"/>
      <c r="Y3257" s="11"/>
      <c r="AA3257" s="6"/>
      <c r="AB3257" s="6"/>
    </row>
    <row r="3258" spans="18:28" x14ac:dyDescent="0.2">
      <c r="R3258" s="11"/>
      <c r="Y3258" s="11"/>
      <c r="AA3258" s="6"/>
      <c r="AB3258" s="6"/>
    </row>
    <row r="3259" spans="18:28" x14ac:dyDescent="0.2">
      <c r="R3259" s="11"/>
      <c r="Y3259" s="11"/>
      <c r="AA3259" s="6"/>
      <c r="AB3259" s="6"/>
    </row>
    <row r="3260" spans="18:28" x14ac:dyDescent="0.2">
      <c r="R3260" s="11"/>
      <c r="Y3260" s="11"/>
      <c r="AA3260" s="6"/>
      <c r="AB3260" s="6"/>
    </row>
    <row r="3261" spans="18:28" x14ac:dyDescent="0.2">
      <c r="R3261" s="11"/>
      <c r="Y3261" s="11"/>
      <c r="AA3261" s="6"/>
      <c r="AB3261" s="6"/>
    </row>
    <row r="3262" spans="18:28" x14ac:dyDescent="0.2">
      <c r="R3262" s="11"/>
      <c r="Y3262" s="11"/>
      <c r="AA3262" s="6"/>
      <c r="AB3262" s="6"/>
    </row>
    <row r="3263" spans="18:28" x14ac:dyDescent="0.2">
      <c r="R3263" s="11"/>
      <c r="Y3263" s="11"/>
      <c r="AA3263" s="6"/>
      <c r="AB3263" s="6"/>
    </row>
    <row r="3264" spans="18:28" x14ac:dyDescent="0.2">
      <c r="R3264" s="11"/>
      <c r="Y3264" s="11"/>
      <c r="AA3264" s="6"/>
      <c r="AB3264" s="6"/>
    </row>
    <row r="3265" spans="18:28" x14ac:dyDescent="0.2">
      <c r="R3265" s="11"/>
      <c r="Y3265" s="11"/>
      <c r="AA3265" s="6"/>
      <c r="AB3265" s="6"/>
    </row>
    <row r="3266" spans="18:28" x14ac:dyDescent="0.2">
      <c r="R3266" s="11"/>
      <c r="Y3266" s="11"/>
      <c r="AA3266" s="6"/>
      <c r="AB3266" s="6"/>
    </row>
    <row r="3267" spans="18:28" x14ac:dyDescent="0.2">
      <c r="R3267" s="11"/>
      <c r="Y3267" s="11"/>
      <c r="AA3267" s="6"/>
      <c r="AB3267" s="6"/>
    </row>
    <row r="3268" spans="18:28" x14ac:dyDescent="0.2">
      <c r="R3268" s="11"/>
      <c r="Y3268" s="11"/>
      <c r="AA3268" s="6"/>
      <c r="AB3268" s="6"/>
    </row>
    <row r="3269" spans="18:28" x14ac:dyDescent="0.2">
      <c r="R3269" s="11"/>
      <c r="Y3269" s="11"/>
      <c r="AA3269" s="6"/>
      <c r="AB3269" s="6"/>
    </row>
    <row r="3270" spans="18:28" x14ac:dyDescent="0.2">
      <c r="R3270" s="11"/>
      <c r="Y3270" s="11"/>
      <c r="AA3270" s="6"/>
      <c r="AB3270" s="6"/>
    </row>
    <row r="3271" spans="18:28" x14ac:dyDescent="0.2">
      <c r="R3271" s="11"/>
      <c r="Y3271" s="11"/>
      <c r="AA3271" s="6"/>
      <c r="AB3271" s="6"/>
    </row>
    <row r="3272" spans="18:28" x14ac:dyDescent="0.2">
      <c r="R3272" s="11"/>
      <c r="Y3272" s="11"/>
      <c r="AA3272" s="6"/>
      <c r="AB3272" s="6"/>
    </row>
    <row r="3273" spans="18:28" x14ac:dyDescent="0.2">
      <c r="R3273" s="11"/>
      <c r="Y3273" s="11"/>
      <c r="AA3273" s="6"/>
      <c r="AB3273" s="6"/>
    </row>
    <row r="3274" spans="18:28" x14ac:dyDescent="0.2">
      <c r="R3274" s="11"/>
      <c r="Y3274" s="11"/>
      <c r="AA3274" s="6"/>
      <c r="AB3274" s="6"/>
    </row>
    <row r="3275" spans="18:28" x14ac:dyDescent="0.2">
      <c r="R3275" s="11"/>
      <c r="Y3275" s="11"/>
      <c r="AA3275" s="6"/>
      <c r="AB3275" s="6"/>
    </row>
    <row r="3276" spans="18:28" x14ac:dyDescent="0.2">
      <c r="R3276" s="11"/>
      <c r="Y3276" s="11"/>
      <c r="AA3276" s="6"/>
      <c r="AB3276" s="6"/>
    </row>
    <row r="3277" spans="18:28" x14ac:dyDescent="0.2">
      <c r="R3277" s="11"/>
      <c r="Y3277" s="11"/>
      <c r="AA3277" s="6"/>
      <c r="AB3277" s="6"/>
    </row>
    <row r="3278" spans="18:28" x14ac:dyDescent="0.2">
      <c r="R3278" s="11"/>
      <c r="Y3278" s="11"/>
      <c r="AA3278" s="6"/>
      <c r="AB3278" s="6"/>
    </row>
    <row r="3279" spans="18:28" x14ac:dyDescent="0.2">
      <c r="R3279" s="11"/>
      <c r="Y3279" s="11"/>
      <c r="AA3279" s="6"/>
      <c r="AB3279" s="6"/>
    </row>
    <row r="3280" spans="18:28" x14ac:dyDescent="0.2">
      <c r="R3280" s="11"/>
      <c r="Y3280" s="11"/>
      <c r="AA3280" s="6"/>
      <c r="AB3280" s="6"/>
    </row>
    <row r="3281" spans="18:28" x14ac:dyDescent="0.2">
      <c r="R3281" s="11"/>
      <c r="Y3281" s="11"/>
      <c r="AA3281" s="6"/>
      <c r="AB3281" s="6"/>
    </row>
    <row r="3282" spans="18:28" x14ac:dyDescent="0.2">
      <c r="R3282" s="11"/>
      <c r="Y3282" s="11"/>
      <c r="AA3282" s="6"/>
      <c r="AB3282" s="6"/>
    </row>
    <row r="3283" spans="18:28" x14ac:dyDescent="0.2">
      <c r="R3283" s="11"/>
      <c r="Y3283" s="11"/>
      <c r="AA3283" s="6"/>
      <c r="AB3283" s="6"/>
    </row>
    <row r="3284" spans="18:28" x14ac:dyDescent="0.2">
      <c r="R3284" s="11"/>
      <c r="Y3284" s="11"/>
      <c r="AA3284" s="6"/>
      <c r="AB3284" s="6"/>
    </row>
    <row r="3285" spans="18:28" x14ac:dyDescent="0.2">
      <c r="R3285" s="11"/>
      <c r="Y3285" s="11"/>
      <c r="AA3285" s="6"/>
      <c r="AB3285" s="6"/>
    </row>
    <row r="3286" spans="18:28" x14ac:dyDescent="0.2">
      <c r="R3286" s="11"/>
      <c r="Y3286" s="11"/>
      <c r="AA3286" s="6"/>
      <c r="AB3286" s="6"/>
    </row>
    <row r="3287" spans="18:28" x14ac:dyDescent="0.2">
      <c r="R3287" s="11"/>
      <c r="Y3287" s="11"/>
      <c r="AA3287" s="6"/>
      <c r="AB3287" s="6"/>
    </row>
    <row r="3288" spans="18:28" x14ac:dyDescent="0.2">
      <c r="R3288" s="11"/>
      <c r="Y3288" s="11"/>
      <c r="AA3288" s="6"/>
      <c r="AB3288" s="6"/>
    </row>
    <row r="3289" spans="18:28" x14ac:dyDescent="0.2">
      <c r="R3289" s="11"/>
      <c r="Y3289" s="11"/>
      <c r="AA3289" s="6"/>
      <c r="AB3289" s="6"/>
    </row>
    <row r="3290" spans="18:28" x14ac:dyDescent="0.2">
      <c r="R3290" s="11"/>
      <c r="Y3290" s="11"/>
      <c r="AA3290" s="6"/>
      <c r="AB3290" s="6"/>
    </row>
    <row r="3291" spans="18:28" x14ac:dyDescent="0.2">
      <c r="R3291" s="11"/>
      <c r="Y3291" s="11"/>
      <c r="AA3291" s="6"/>
      <c r="AB3291" s="6"/>
    </row>
    <row r="3292" spans="18:28" x14ac:dyDescent="0.2">
      <c r="R3292" s="11"/>
      <c r="Y3292" s="11"/>
      <c r="AA3292" s="6"/>
      <c r="AB3292" s="6"/>
    </row>
    <row r="3293" spans="18:28" x14ac:dyDescent="0.2">
      <c r="R3293" s="11"/>
      <c r="Y3293" s="11"/>
      <c r="AA3293" s="6"/>
      <c r="AB3293" s="6"/>
    </row>
    <row r="3294" spans="18:28" x14ac:dyDescent="0.2">
      <c r="R3294" s="11"/>
      <c r="Y3294" s="11"/>
      <c r="AA3294" s="6"/>
      <c r="AB3294" s="6"/>
    </row>
    <row r="3295" spans="18:28" x14ac:dyDescent="0.2">
      <c r="R3295" s="11"/>
      <c r="Y3295" s="11"/>
      <c r="AA3295" s="6"/>
      <c r="AB3295" s="6"/>
    </row>
    <row r="3296" spans="18:28" x14ac:dyDescent="0.2">
      <c r="R3296" s="11"/>
      <c r="Y3296" s="11"/>
      <c r="AA3296" s="6"/>
      <c r="AB3296" s="6"/>
    </row>
    <row r="3297" spans="18:28" x14ac:dyDescent="0.2">
      <c r="R3297" s="11"/>
      <c r="Y3297" s="11"/>
      <c r="AA3297" s="6"/>
      <c r="AB3297" s="6"/>
    </row>
    <row r="3298" spans="18:28" x14ac:dyDescent="0.2">
      <c r="R3298" s="11"/>
      <c r="Y3298" s="11"/>
      <c r="AA3298" s="6"/>
      <c r="AB3298" s="6"/>
    </row>
    <row r="3299" spans="18:28" x14ac:dyDescent="0.2">
      <c r="R3299" s="11"/>
      <c r="Y3299" s="11"/>
      <c r="AA3299" s="6"/>
      <c r="AB3299" s="6"/>
    </row>
    <row r="3300" spans="18:28" x14ac:dyDescent="0.2">
      <c r="R3300" s="11"/>
      <c r="Y3300" s="11"/>
      <c r="AA3300" s="6"/>
      <c r="AB3300" s="6"/>
    </row>
    <row r="3301" spans="18:28" x14ac:dyDescent="0.2">
      <c r="R3301" s="11"/>
      <c r="Y3301" s="11"/>
      <c r="AA3301" s="6"/>
      <c r="AB3301" s="6"/>
    </row>
    <row r="3302" spans="18:28" x14ac:dyDescent="0.2">
      <c r="R3302" s="11"/>
      <c r="Y3302" s="11"/>
      <c r="AA3302" s="6"/>
      <c r="AB3302" s="6"/>
    </row>
    <row r="3303" spans="18:28" x14ac:dyDescent="0.2">
      <c r="R3303" s="11"/>
      <c r="Y3303" s="11"/>
      <c r="AA3303" s="6"/>
      <c r="AB3303" s="6"/>
    </row>
    <row r="3304" spans="18:28" x14ac:dyDescent="0.2">
      <c r="R3304" s="11"/>
      <c r="Y3304" s="11"/>
      <c r="AA3304" s="6"/>
      <c r="AB3304" s="6"/>
    </row>
    <row r="3305" spans="18:28" x14ac:dyDescent="0.2">
      <c r="R3305" s="11"/>
      <c r="Y3305" s="11"/>
      <c r="AA3305" s="6"/>
      <c r="AB3305" s="6"/>
    </row>
    <row r="3306" spans="18:28" x14ac:dyDescent="0.2">
      <c r="R3306" s="11"/>
      <c r="Y3306" s="11"/>
      <c r="AA3306" s="6"/>
      <c r="AB3306" s="6"/>
    </row>
    <row r="3307" spans="18:28" x14ac:dyDescent="0.2">
      <c r="R3307" s="11"/>
      <c r="Y3307" s="11"/>
      <c r="AA3307" s="6"/>
      <c r="AB3307" s="6"/>
    </row>
    <row r="3308" spans="18:28" x14ac:dyDescent="0.2">
      <c r="R3308" s="11"/>
      <c r="Y3308" s="11"/>
      <c r="AA3308" s="6"/>
      <c r="AB3308" s="6"/>
    </row>
    <row r="3309" spans="18:28" x14ac:dyDescent="0.2">
      <c r="R3309" s="11"/>
      <c r="Y3309" s="11"/>
      <c r="AA3309" s="6"/>
      <c r="AB3309" s="6"/>
    </row>
    <row r="3310" spans="18:28" x14ac:dyDescent="0.2">
      <c r="R3310" s="11"/>
      <c r="Y3310" s="11"/>
      <c r="AA3310" s="6"/>
      <c r="AB3310" s="6"/>
    </row>
    <row r="3311" spans="18:28" x14ac:dyDescent="0.2">
      <c r="R3311" s="11"/>
      <c r="Y3311" s="11"/>
      <c r="AA3311" s="6"/>
      <c r="AB3311" s="6"/>
    </row>
    <row r="3312" spans="18:28" x14ac:dyDescent="0.2">
      <c r="R3312" s="11"/>
      <c r="Y3312" s="11"/>
      <c r="AA3312" s="6"/>
      <c r="AB3312" s="6"/>
    </row>
    <row r="3313" spans="18:28" x14ac:dyDescent="0.2">
      <c r="R3313" s="11"/>
      <c r="Y3313" s="11"/>
      <c r="AA3313" s="6"/>
      <c r="AB3313" s="6"/>
    </row>
    <row r="3314" spans="18:28" x14ac:dyDescent="0.2">
      <c r="R3314" s="11"/>
      <c r="Y3314" s="11"/>
      <c r="AA3314" s="6"/>
      <c r="AB3314" s="6"/>
    </row>
    <row r="3315" spans="18:28" x14ac:dyDescent="0.2">
      <c r="R3315" s="11"/>
      <c r="Y3315" s="11"/>
      <c r="AA3315" s="6"/>
      <c r="AB3315" s="6"/>
    </row>
    <row r="3316" spans="18:28" x14ac:dyDescent="0.2">
      <c r="R3316" s="11"/>
      <c r="Y3316" s="11"/>
      <c r="AA3316" s="6"/>
      <c r="AB3316" s="6"/>
    </row>
    <row r="3317" spans="18:28" x14ac:dyDescent="0.2">
      <c r="R3317" s="11"/>
      <c r="Y3317" s="11"/>
      <c r="AA3317" s="6"/>
      <c r="AB3317" s="6"/>
    </row>
    <row r="3318" spans="18:28" x14ac:dyDescent="0.2">
      <c r="R3318" s="11"/>
      <c r="Y3318" s="11"/>
      <c r="AA3318" s="6"/>
      <c r="AB3318" s="6"/>
    </row>
    <row r="3319" spans="18:28" x14ac:dyDescent="0.2">
      <c r="R3319" s="11"/>
      <c r="Y3319" s="11"/>
      <c r="AA3319" s="6"/>
      <c r="AB3319" s="6"/>
    </row>
    <row r="3320" spans="18:28" x14ac:dyDescent="0.2">
      <c r="R3320" s="11"/>
      <c r="Y3320" s="11"/>
      <c r="AA3320" s="6"/>
      <c r="AB3320" s="6"/>
    </row>
    <row r="3321" spans="18:28" x14ac:dyDescent="0.2">
      <c r="R3321" s="11"/>
      <c r="Y3321" s="11"/>
      <c r="AA3321" s="6"/>
      <c r="AB3321" s="6"/>
    </row>
    <row r="3322" spans="18:28" x14ac:dyDescent="0.2">
      <c r="R3322" s="11"/>
      <c r="Y3322" s="11"/>
      <c r="AA3322" s="6"/>
      <c r="AB3322" s="6"/>
    </row>
    <row r="3323" spans="18:28" x14ac:dyDescent="0.2">
      <c r="R3323" s="11"/>
      <c r="Y3323" s="11"/>
      <c r="AA3323" s="6"/>
      <c r="AB3323" s="6"/>
    </row>
    <row r="3324" spans="18:28" x14ac:dyDescent="0.2">
      <c r="R3324" s="11"/>
      <c r="Y3324" s="11"/>
      <c r="AA3324" s="6"/>
      <c r="AB3324" s="6"/>
    </row>
    <row r="3325" spans="18:28" x14ac:dyDescent="0.2">
      <c r="R3325" s="11"/>
      <c r="Y3325" s="11"/>
      <c r="AA3325" s="6"/>
      <c r="AB3325" s="6"/>
    </row>
    <row r="3326" spans="18:28" x14ac:dyDescent="0.2">
      <c r="R3326" s="11"/>
      <c r="Y3326" s="11"/>
      <c r="AA3326" s="6"/>
      <c r="AB3326" s="6"/>
    </row>
    <row r="3327" spans="18:28" x14ac:dyDescent="0.2">
      <c r="R3327" s="11"/>
      <c r="Y3327" s="11"/>
      <c r="AA3327" s="6"/>
      <c r="AB3327" s="6"/>
    </row>
    <row r="3328" spans="18:28" x14ac:dyDescent="0.2">
      <c r="R3328" s="11"/>
      <c r="Y3328" s="11"/>
      <c r="AA3328" s="6"/>
      <c r="AB3328" s="6"/>
    </row>
    <row r="3329" spans="18:28" x14ac:dyDescent="0.2">
      <c r="R3329" s="11"/>
      <c r="Y3329" s="11"/>
      <c r="AA3329" s="6"/>
      <c r="AB3329" s="6"/>
    </row>
    <row r="3330" spans="18:28" x14ac:dyDescent="0.2">
      <c r="R3330" s="11"/>
      <c r="Y3330" s="11"/>
      <c r="AA3330" s="6"/>
      <c r="AB3330" s="6"/>
    </row>
    <row r="3331" spans="18:28" x14ac:dyDescent="0.2">
      <c r="R3331" s="11"/>
      <c r="Y3331" s="11"/>
      <c r="AA3331" s="6"/>
      <c r="AB3331" s="6"/>
    </row>
    <row r="3332" spans="18:28" x14ac:dyDescent="0.2">
      <c r="R3332" s="11"/>
      <c r="Y3332" s="11"/>
      <c r="AA3332" s="6"/>
      <c r="AB3332" s="6"/>
    </row>
    <row r="3333" spans="18:28" x14ac:dyDescent="0.2">
      <c r="R3333" s="11"/>
      <c r="Y3333" s="11"/>
      <c r="AA3333" s="6"/>
      <c r="AB3333" s="6"/>
    </row>
    <row r="3334" spans="18:28" x14ac:dyDescent="0.2">
      <c r="R3334" s="11"/>
      <c r="Y3334" s="11"/>
      <c r="AA3334" s="6"/>
      <c r="AB3334" s="6"/>
    </row>
    <row r="3335" spans="18:28" x14ac:dyDescent="0.2">
      <c r="R3335" s="11"/>
      <c r="Y3335" s="11"/>
      <c r="AA3335" s="6"/>
      <c r="AB3335" s="6"/>
    </row>
    <row r="3336" spans="18:28" x14ac:dyDescent="0.2">
      <c r="R3336" s="11"/>
      <c r="Y3336" s="11"/>
      <c r="AA3336" s="6"/>
      <c r="AB3336" s="6"/>
    </row>
    <row r="3337" spans="18:28" x14ac:dyDescent="0.2">
      <c r="R3337" s="11"/>
      <c r="Y3337" s="11"/>
      <c r="AA3337" s="6"/>
      <c r="AB3337" s="6"/>
    </row>
    <row r="3338" spans="18:28" x14ac:dyDescent="0.2">
      <c r="R3338" s="11"/>
      <c r="Y3338" s="11"/>
      <c r="AA3338" s="6"/>
      <c r="AB3338" s="6"/>
    </row>
    <row r="3339" spans="18:28" x14ac:dyDescent="0.2">
      <c r="R3339" s="11"/>
      <c r="Y3339" s="11"/>
      <c r="AA3339" s="6"/>
      <c r="AB3339" s="6"/>
    </row>
    <row r="3340" spans="18:28" x14ac:dyDescent="0.2">
      <c r="R3340" s="11"/>
      <c r="Y3340" s="11"/>
      <c r="AA3340" s="6"/>
      <c r="AB3340" s="6"/>
    </row>
    <row r="3341" spans="18:28" x14ac:dyDescent="0.2">
      <c r="R3341" s="11"/>
      <c r="Y3341" s="11"/>
      <c r="AA3341" s="6"/>
      <c r="AB3341" s="6"/>
    </row>
    <row r="3342" spans="18:28" x14ac:dyDescent="0.2">
      <c r="R3342" s="11"/>
      <c r="Y3342" s="11"/>
      <c r="AA3342" s="6"/>
      <c r="AB3342" s="6"/>
    </row>
    <row r="3343" spans="18:28" x14ac:dyDescent="0.2">
      <c r="R3343" s="11"/>
      <c r="Y3343" s="11"/>
      <c r="AA3343" s="6"/>
      <c r="AB3343" s="6"/>
    </row>
    <row r="3344" spans="18:28" x14ac:dyDescent="0.2">
      <c r="R3344" s="11"/>
      <c r="Y3344" s="11"/>
      <c r="AA3344" s="6"/>
      <c r="AB3344" s="6"/>
    </row>
    <row r="3345" spans="18:28" x14ac:dyDescent="0.2">
      <c r="R3345" s="11"/>
      <c r="Y3345" s="11"/>
      <c r="AA3345" s="6"/>
      <c r="AB3345" s="6"/>
    </row>
    <row r="3346" spans="18:28" x14ac:dyDescent="0.2">
      <c r="R3346" s="11"/>
      <c r="Y3346" s="11"/>
      <c r="AA3346" s="6"/>
      <c r="AB3346" s="6"/>
    </row>
    <row r="3347" spans="18:28" x14ac:dyDescent="0.2">
      <c r="R3347" s="11"/>
      <c r="Y3347" s="11"/>
      <c r="AA3347" s="6"/>
      <c r="AB3347" s="6"/>
    </row>
    <row r="3348" spans="18:28" x14ac:dyDescent="0.2">
      <c r="R3348" s="11"/>
      <c r="Y3348" s="11"/>
      <c r="AA3348" s="6"/>
      <c r="AB3348" s="6"/>
    </row>
    <row r="3349" spans="18:28" x14ac:dyDescent="0.2">
      <c r="R3349" s="11"/>
      <c r="Y3349" s="11"/>
      <c r="AA3349" s="6"/>
      <c r="AB3349" s="6"/>
    </row>
    <row r="3350" spans="18:28" x14ac:dyDescent="0.2">
      <c r="R3350" s="11"/>
      <c r="Y3350" s="11"/>
      <c r="AA3350" s="6"/>
      <c r="AB3350" s="6"/>
    </row>
    <row r="3351" spans="18:28" x14ac:dyDescent="0.2">
      <c r="R3351" s="11"/>
      <c r="Y3351" s="11"/>
      <c r="AA3351" s="6"/>
      <c r="AB3351" s="6"/>
    </row>
    <row r="3352" spans="18:28" x14ac:dyDescent="0.2">
      <c r="R3352" s="11"/>
      <c r="Y3352" s="11"/>
      <c r="AA3352" s="6"/>
      <c r="AB3352" s="6"/>
    </row>
    <row r="3353" spans="18:28" x14ac:dyDescent="0.2">
      <c r="R3353" s="11"/>
      <c r="Y3353" s="11"/>
      <c r="AA3353" s="6"/>
      <c r="AB3353" s="6"/>
    </row>
    <row r="3354" spans="18:28" x14ac:dyDescent="0.2">
      <c r="R3354" s="11"/>
      <c r="Y3354" s="11"/>
      <c r="AA3354" s="6"/>
      <c r="AB3354" s="6"/>
    </row>
    <row r="3355" spans="18:28" x14ac:dyDescent="0.2">
      <c r="R3355" s="11"/>
      <c r="Y3355" s="11"/>
      <c r="AA3355" s="6"/>
      <c r="AB3355" s="6"/>
    </row>
    <row r="3356" spans="18:28" x14ac:dyDescent="0.2">
      <c r="R3356" s="11"/>
      <c r="Y3356" s="11"/>
      <c r="AA3356" s="6"/>
      <c r="AB3356" s="6"/>
    </row>
    <row r="3357" spans="18:28" x14ac:dyDescent="0.2">
      <c r="R3357" s="11"/>
      <c r="Y3357" s="11"/>
      <c r="AA3357" s="6"/>
      <c r="AB3357" s="6"/>
    </row>
    <row r="3358" spans="18:28" x14ac:dyDescent="0.2">
      <c r="R3358" s="11"/>
      <c r="Y3358" s="11"/>
      <c r="AA3358" s="6"/>
      <c r="AB3358" s="6"/>
    </row>
    <row r="3359" spans="18:28" x14ac:dyDescent="0.2">
      <c r="R3359" s="11"/>
      <c r="Y3359" s="11"/>
      <c r="AA3359" s="6"/>
      <c r="AB3359" s="6"/>
    </row>
    <row r="3360" spans="18:28" x14ac:dyDescent="0.2">
      <c r="R3360" s="11"/>
      <c r="Y3360" s="11"/>
      <c r="AA3360" s="6"/>
      <c r="AB3360" s="6"/>
    </row>
    <row r="3361" spans="18:28" x14ac:dyDescent="0.2">
      <c r="R3361" s="11"/>
      <c r="Y3361" s="11"/>
      <c r="AA3361" s="6"/>
      <c r="AB3361" s="6"/>
    </row>
    <row r="3362" spans="18:28" x14ac:dyDescent="0.2">
      <c r="R3362" s="11"/>
      <c r="Y3362" s="11"/>
      <c r="AA3362" s="6"/>
      <c r="AB3362" s="6"/>
    </row>
    <row r="3363" spans="18:28" x14ac:dyDescent="0.2">
      <c r="R3363" s="11"/>
      <c r="Y3363" s="11"/>
      <c r="AA3363" s="6"/>
      <c r="AB3363" s="6"/>
    </row>
    <row r="3364" spans="18:28" x14ac:dyDescent="0.2">
      <c r="R3364" s="11"/>
      <c r="Y3364" s="11"/>
      <c r="AA3364" s="6"/>
      <c r="AB3364" s="6"/>
    </row>
    <row r="3365" spans="18:28" x14ac:dyDescent="0.2">
      <c r="R3365" s="11"/>
      <c r="Y3365" s="11"/>
      <c r="AA3365" s="6"/>
      <c r="AB3365" s="6"/>
    </row>
    <row r="3366" spans="18:28" x14ac:dyDescent="0.2">
      <c r="R3366" s="11"/>
      <c r="Y3366" s="11"/>
      <c r="AA3366" s="6"/>
      <c r="AB3366" s="6"/>
    </row>
    <row r="3367" spans="18:28" x14ac:dyDescent="0.2">
      <c r="R3367" s="11"/>
      <c r="Y3367" s="11"/>
      <c r="AA3367" s="6"/>
      <c r="AB3367" s="6"/>
    </row>
    <row r="3368" spans="18:28" x14ac:dyDescent="0.2">
      <c r="R3368" s="11"/>
      <c r="Y3368" s="11"/>
      <c r="AA3368" s="6"/>
      <c r="AB3368" s="6"/>
    </row>
    <row r="3369" spans="18:28" x14ac:dyDescent="0.2">
      <c r="R3369" s="11"/>
      <c r="Y3369" s="11"/>
      <c r="AA3369" s="6"/>
      <c r="AB3369" s="6"/>
    </row>
    <row r="3370" spans="18:28" x14ac:dyDescent="0.2">
      <c r="R3370" s="11"/>
      <c r="Y3370" s="11"/>
      <c r="AA3370" s="6"/>
      <c r="AB3370" s="6"/>
    </row>
    <row r="3371" spans="18:28" x14ac:dyDescent="0.2">
      <c r="R3371" s="11"/>
      <c r="Y3371" s="11"/>
      <c r="AA3371" s="6"/>
      <c r="AB3371" s="6"/>
    </row>
    <row r="3372" spans="18:28" x14ac:dyDescent="0.2">
      <c r="R3372" s="11"/>
      <c r="Y3372" s="11"/>
      <c r="AA3372" s="6"/>
      <c r="AB3372" s="6"/>
    </row>
    <row r="3373" spans="18:28" x14ac:dyDescent="0.2">
      <c r="R3373" s="11"/>
      <c r="Y3373" s="11"/>
      <c r="AA3373" s="6"/>
      <c r="AB3373" s="6"/>
    </row>
    <row r="3374" spans="18:28" x14ac:dyDescent="0.2">
      <c r="R3374" s="11"/>
      <c r="Y3374" s="11"/>
      <c r="AA3374" s="6"/>
      <c r="AB3374" s="6"/>
    </row>
    <row r="3375" spans="18:28" x14ac:dyDescent="0.2">
      <c r="R3375" s="11"/>
      <c r="Y3375" s="11"/>
      <c r="AA3375" s="6"/>
      <c r="AB3375" s="6"/>
    </row>
    <row r="3376" spans="18:28" x14ac:dyDescent="0.2">
      <c r="R3376" s="11"/>
      <c r="Y3376" s="11"/>
      <c r="AA3376" s="6"/>
      <c r="AB3376" s="6"/>
    </row>
    <row r="3377" spans="18:28" x14ac:dyDescent="0.2">
      <c r="R3377" s="11"/>
      <c r="Y3377" s="11"/>
      <c r="AA3377" s="6"/>
      <c r="AB3377" s="6"/>
    </row>
    <row r="3378" spans="18:28" x14ac:dyDescent="0.2">
      <c r="R3378" s="11"/>
      <c r="Y3378" s="11"/>
      <c r="AA3378" s="6"/>
      <c r="AB3378" s="6"/>
    </row>
    <row r="3379" spans="18:28" x14ac:dyDescent="0.2">
      <c r="R3379" s="11"/>
      <c r="Y3379" s="11"/>
      <c r="AA3379" s="6"/>
      <c r="AB3379" s="6"/>
    </row>
    <row r="3380" spans="18:28" x14ac:dyDescent="0.2">
      <c r="R3380" s="11"/>
      <c r="Y3380" s="11"/>
      <c r="AA3380" s="6"/>
      <c r="AB3380" s="6"/>
    </row>
    <row r="3381" spans="18:28" x14ac:dyDescent="0.2">
      <c r="R3381" s="11"/>
      <c r="Y3381" s="11"/>
      <c r="AA3381" s="6"/>
      <c r="AB3381" s="6"/>
    </row>
    <row r="3382" spans="18:28" x14ac:dyDescent="0.2">
      <c r="R3382" s="11"/>
      <c r="Y3382" s="11"/>
      <c r="AA3382" s="6"/>
      <c r="AB3382" s="6"/>
    </row>
    <row r="3383" spans="18:28" x14ac:dyDescent="0.2">
      <c r="R3383" s="11"/>
      <c r="Y3383" s="11"/>
      <c r="AA3383" s="6"/>
      <c r="AB3383" s="6"/>
    </row>
    <row r="3384" spans="18:28" x14ac:dyDescent="0.2">
      <c r="R3384" s="11"/>
      <c r="Y3384" s="11"/>
      <c r="AA3384" s="6"/>
      <c r="AB3384" s="6"/>
    </row>
    <row r="3385" spans="18:28" x14ac:dyDescent="0.2">
      <c r="R3385" s="11"/>
      <c r="Y3385" s="11"/>
      <c r="AA3385" s="6"/>
      <c r="AB3385" s="6"/>
    </row>
    <row r="3386" spans="18:28" x14ac:dyDescent="0.2">
      <c r="R3386" s="11"/>
      <c r="Y3386" s="11"/>
      <c r="AA3386" s="6"/>
      <c r="AB3386" s="6"/>
    </row>
    <row r="3387" spans="18:28" x14ac:dyDescent="0.2">
      <c r="R3387" s="11"/>
      <c r="Y3387" s="11"/>
      <c r="AA3387" s="6"/>
      <c r="AB3387" s="6"/>
    </row>
    <row r="3388" spans="18:28" x14ac:dyDescent="0.2">
      <c r="R3388" s="11"/>
      <c r="Y3388" s="11"/>
      <c r="AA3388" s="6"/>
      <c r="AB3388" s="6"/>
    </row>
    <row r="3389" spans="18:28" x14ac:dyDescent="0.2">
      <c r="R3389" s="11"/>
      <c r="Y3389" s="11"/>
      <c r="AA3389" s="6"/>
      <c r="AB3389" s="6"/>
    </row>
    <row r="3390" spans="18:28" x14ac:dyDescent="0.2">
      <c r="R3390" s="11"/>
      <c r="Y3390" s="11"/>
      <c r="AA3390" s="6"/>
      <c r="AB3390" s="6"/>
    </row>
    <row r="3391" spans="18:28" x14ac:dyDescent="0.2">
      <c r="R3391" s="11"/>
      <c r="Y3391" s="11"/>
      <c r="AA3391" s="6"/>
      <c r="AB3391" s="6"/>
    </row>
    <row r="3392" spans="18:28" x14ac:dyDescent="0.2">
      <c r="R3392" s="11"/>
      <c r="Y3392" s="11"/>
      <c r="AA3392" s="6"/>
      <c r="AB3392" s="6"/>
    </row>
    <row r="3393" spans="18:28" x14ac:dyDescent="0.2">
      <c r="R3393" s="11"/>
      <c r="Y3393" s="11"/>
      <c r="AA3393" s="6"/>
      <c r="AB3393" s="6"/>
    </row>
    <row r="3394" spans="18:28" x14ac:dyDescent="0.2">
      <c r="R3394" s="11"/>
      <c r="Y3394" s="11"/>
      <c r="AA3394" s="6"/>
      <c r="AB3394" s="6"/>
    </row>
    <row r="3395" spans="18:28" x14ac:dyDescent="0.2">
      <c r="R3395" s="11"/>
      <c r="Y3395" s="11"/>
      <c r="AA3395" s="6"/>
      <c r="AB3395" s="6"/>
    </row>
    <row r="3396" spans="18:28" x14ac:dyDescent="0.2">
      <c r="R3396" s="11"/>
      <c r="Y3396" s="11"/>
      <c r="AA3396" s="6"/>
      <c r="AB3396" s="6"/>
    </row>
    <row r="3397" spans="18:28" x14ac:dyDescent="0.2">
      <c r="R3397" s="11"/>
      <c r="Y3397" s="11"/>
      <c r="AA3397" s="6"/>
      <c r="AB3397" s="6"/>
    </row>
    <row r="3398" spans="18:28" x14ac:dyDescent="0.2">
      <c r="R3398" s="11"/>
      <c r="Y3398" s="11"/>
      <c r="AA3398" s="6"/>
      <c r="AB3398" s="6"/>
    </row>
    <row r="3399" spans="18:28" x14ac:dyDescent="0.2">
      <c r="R3399" s="11"/>
      <c r="Y3399" s="11"/>
      <c r="AA3399" s="6"/>
      <c r="AB3399" s="6"/>
    </row>
    <row r="3400" spans="18:28" x14ac:dyDescent="0.2">
      <c r="R3400" s="11"/>
      <c r="Y3400" s="11"/>
      <c r="AA3400" s="6"/>
      <c r="AB3400" s="6"/>
    </row>
    <row r="3401" spans="18:28" x14ac:dyDescent="0.2">
      <c r="R3401" s="11"/>
      <c r="Y3401" s="11"/>
      <c r="AA3401" s="6"/>
      <c r="AB3401" s="6"/>
    </row>
    <row r="3402" spans="18:28" x14ac:dyDescent="0.2">
      <c r="R3402" s="11"/>
      <c r="Y3402" s="11"/>
      <c r="AA3402" s="6"/>
      <c r="AB3402" s="6"/>
    </row>
    <row r="3403" spans="18:28" x14ac:dyDescent="0.2">
      <c r="R3403" s="11"/>
      <c r="Y3403" s="11"/>
      <c r="AA3403" s="6"/>
      <c r="AB3403" s="6"/>
    </row>
    <row r="3404" spans="18:28" x14ac:dyDescent="0.2">
      <c r="R3404" s="11"/>
      <c r="Y3404" s="11"/>
      <c r="AA3404" s="6"/>
      <c r="AB3404" s="6"/>
    </row>
    <row r="3405" spans="18:28" x14ac:dyDescent="0.2">
      <c r="R3405" s="11"/>
      <c r="Y3405" s="11"/>
      <c r="AA3405" s="6"/>
      <c r="AB3405" s="6"/>
    </row>
    <row r="3406" spans="18:28" x14ac:dyDescent="0.2">
      <c r="R3406" s="11"/>
      <c r="Y3406" s="11"/>
      <c r="AA3406" s="6"/>
      <c r="AB3406" s="6"/>
    </row>
    <row r="3407" spans="18:28" x14ac:dyDescent="0.2">
      <c r="R3407" s="11"/>
      <c r="Y3407" s="11"/>
      <c r="AA3407" s="6"/>
      <c r="AB3407" s="6"/>
    </row>
    <row r="3408" spans="18:28" x14ac:dyDescent="0.2">
      <c r="R3408" s="11"/>
      <c r="Y3408" s="11"/>
      <c r="AA3408" s="6"/>
      <c r="AB3408" s="6"/>
    </row>
    <row r="3409" spans="18:28" x14ac:dyDescent="0.2">
      <c r="R3409" s="11"/>
      <c r="Y3409" s="11"/>
      <c r="AA3409" s="6"/>
      <c r="AB3409" s="6"/>
    </row>
    <row r="3410" spans="18:28" x14ac:dyDescent="0.2">
      <c r="R3410" s="11"/>
      <c r="Y3410" s="11"/>
      <c r="AA3410" s="6"/>
      <c r="AB3410" s="6"/>
    </row>
    <row r="3411" spans="18:28" x14ac:dyDescent="0.2">
      <c r="R3411" s="11"/>
      <c r="Y3411" s="11"/>
      <c r="AA3411" s="6"/>
      <c r="AB3411" s="6"/>
    </row>
    <row r="3412" spans="18:28" x14ac:dyDescent="0.2">
      <c r="R3412" s="11"/>
      <c r="Y3412" s="11"/>
      <c r="AA3412" s="6"/>
      <c r="AB3412" s="6"/>
    </row>
    <row r="3413" spans="18:28" x14ac:dyDescent="0.2">
      <c r="R3413" s="11"/>
      <c r="Y3413" s="11"/>
      <c r="AA3413" s="6"/>
      <c r="AB3413" s="6"/>
    </row>
    <row r="3414" spans="18:28" x14ac:dyDescent="0.2">
      <c r="R3414" s="11"/>
      <c r="Y3414" s="11"/>
      <c r="AA3414" s="6"/>
      <c r="AB3414" s="6"/>
    </row>
    <row r="3415" spans="18:28" x14ac:dyDescent="0.2">
      <c r="R3415" s="11"/>
      <c r="Y3415" s="11"/>
      <c r="AA3415" s="6"/>
      <c r="AB3415" s="6"/>
    </row>
    <row r="3416" spans="18:28" x14ac:dyDescent="0.2">
      <c r="R3416" s="11"/>
      <c r="Y3416" s="11"/>
      <c r="AA3416" s="6"/>
      <c r="AB3416" s="6"/>
    </row>
    <row r="3417" spans="18:28" x14ac:dyDescent="0.2">
      <c r="R3417" s="11"/>
      <c r="Y3417" s="11"/>
      <c r="AA3417" s="6"/>
      <c r="AB3417" s="6"/>
    </row>
    <row r="3418" spans="18:28" x14ac:dyDescent="0.2">
      <c r="R3418" s="11"/>
      <c r="Y3418" s="11"/>
      <c r="AA3418" s="6"/>
      <c r="AB3418" s="6"/>
    </row>
    <row r="3419" spans="18:28" x14ac:dyDescent="0.2">
      <c r="R3419" s="11"/>
      <c r="Y3419" s="11"/>
      <c r="AA3419" s="6"/>
      <c r="AB3419" s="6"/>
    </row>
    <row r="3420" spans="18:28" x14ac:dyDescent="0.2">
      <c r="R3420" s="11"/>
      <c r="Y3420" s="11"/>
      <c r="AA3420" s="6"/>
      <c r="AB3420" s="6"/>
    </row>
    <row r="3421" spans="18:28" x14ac:dyDescent="0.2">
      <c r="R3421" s="11"/>
      <c r="Y3421" s="11"/>
      <c r="AA3421" s="6"/>
      <c r="AB3421" s="6"/>
    </row>
    <row r="3422" spans="18:28" x14ac:dyDescent="0.2">
      <c r="R3422" s="11"/>
      <c r="Y3422" s="11"/>
      <c r="AA3422" s="6"/>
      <c r="AB3422" s="6"/>
    </row>
    <row r="3423" spans="18:28" x14ac:dyDescent="0.2">
      <c r="R3423" s="11"/>
      <c r="Y3423" s="11"/>
      <c r="AA3423" s="6"/>
      <c r="AB3423" s="6"/>
    </row>
    <row r="3424" spans="18:28" x14ac:dyDescent="0.2">
      <c r="R3424" s="11"/>
      <c r="Y3424" s="11"/>
      <c r="AA3424" s="6"/>
      <c r="AB3424" s="6"/>
    </row>
    <row r="3425" spans="18:28" x14ac:dyDescent="0.2">
      <c r="R3425" s="11"/>
      <c r="Y3425" s="11"/>
      <c r="AA3425" s="6"/>
      <c r="AB3425" s="6"/>
    </row>
    <row r="3426" spans="18:28" x14ac:dyDescent="0.2">
      <c r="R3426" s="11"/>
      <c r="Y3426" s="11"/>
      <c r="AA3426" s="6"/>
      <c r="AB3426" s="6"/>
    </row>
    <row r="3427" spans="18:28" x14ac:dyDescent="0.2">
      <c r="R3427" s="11"/>
      <c r="Y3427" s="11"/>
      <c r="AA3427" s="6"/>
      <c r="AB3427" s="6"/>
    </row>
    <row r="3428" spans="18:28" x14ac:dyDescent="0.2">
      <c r="R3428" s="11"/>
      <c r="Y3428" s="11"/>
      <c r="AA3428" s="6"/>
      <c r="AB3428" s="6"/>
    </row>
    <row r="3429" spans="18:28" x14ac:dyDescent="0.2">
      <c r="R3429" s="11"/>
      <c r="Y3429" s="11"/>
      <c r="AA3429" s="6"/>
      <c r="AB3429" s="6"/>
    </row>
    <row r="3430" spans="18:28" x14ac:dyDescent="0.2">
      <c r="R3430" s="11"/>
      <c r="Y3430" s="11"/>
      <c r="AA3430" s="6"/>
      <c r="AB3430" s="6"/>
    </row>
    <row r="3431" spans="18:28" x14ac:dyDescent="0.2">
      <c r="R3431" s="11"/>
      <c r="Y3431" s="11"/>
      <c r="AA3431" s="6"/>
      <c r="AB3431" s="6"/>
    </row>
    <row r="3432" spans="18:28" x14ac:dyDescent="0.2">
      <c r="R3432" s="11"/>
      <c r="Y3432" s="11"/>
      <c r="AA3432" s="6"/>
      <c r="AB3432" s="6"/>
    </row>
    <row r="3433" spans="18:28" x14ac:dyDescent="0.2">
      <c r="R3433" s="11"/>
      <c r="Y3433" s="11"/>
      <c r="AA3433" s="6"/>
      <c r="AB3433" s="6"/>
    </row>
    <row r="3434" spans="18:28" x14ac:dyDescent="0.2">
      <c r="R3434" s="11"/>
      <c r="Y3434" s="11"/>
      <c r="AA3434" s="6"/>
      <c r="AB3434" s="6"/>
    </row>
    <row r="3435" spans="18:28" x14ac:dyDescent="0.2">
      <c r="R3435" s="11"/>
      <c r="Y3435" s="11"/>
      <c r="AA3435" s="6"/>
      <c r="AB3435" s="6"/>
    </row>
    <row r="3436" spans="18:28" x14ac:dyDescent="0.2">
      <c r="R3436" s="11"/>
      <c r="Y3436" s="11"/>
      <c r="AA3436" s="6"/>
      <c r="AB3436" s="6"/>
    </row>
    <row r="3437" spans="18:28" x14ac:dyDescent="0.2">
      <c r="R3437" s="11"/>
      <c r="Y3437" s="11"/>
      <c r="AA3437" s="6"/>
      <c r="AB3437" s="6"/>
    </row>
    <row r="3438" spans="18:28" x14ac:dyDescent="0.2">
      <c r="R3438" s="11"/>
      <c r="Y3438" s="11"/>
      <c r="AA3438" s="6"/>
      <c r="AB3438" s="6"/>
    </row>
    <row r="3439" spans="18:28" x14ac:dyDescent="0.2">
      <c r="R3439" s="11"/>
      <c r="Y3439" s="11"/>
      <c r="AA3439" s="6"/>
      <c r="AB3439" s="6"/>
    </row>
    <row r="3440" spans="18:28" x14ac:dyDescent="0.2">
      <c r="R3440" s="11"/>
      <c r="Y3440" s="11"/>
      <c r="AA3440" s="6"/>
      <c r="AB3440" s="6"/>
    </row>
    <row r="3441" spans="18:28" x14ac:dyDescent="0.2">
      <c r="R3441" s="11"/>
      <c r="Y3441" s="11"/>
      <c r="AA3441" s="6"/>
      <c r="AB3441" s="6"/>
    </row>
    <row r="3442" spans="18:28" x14ac:dyDescent="0.2">
      <c r="R3442" s="11"/>
      <c r="Y3442" s="11"/>
      <c r="AA3442" s="6"/>
      <c r="AB3442" s="6"/>
    </row>
    <row r="3443" spans="18:28" x14ac:dyDescent="0.2">
      <c r="R3443" s="11"/>
      <c r="Y3443" s="11"/>
      <c r="AA3443" s="6"/>
      <c r="AB3443" s="6"/>
    </row>
    <row r="3444" spans="18:28" x14ac:dyDescent="0.2">
      <c r="R3444" s="11"/>
      <c r="Y3444" s="11"/>
      <c r="AA3444" s="6"/>
      <c r="AB3444" s="6"/>
    </row>
    <row r="3445" spans="18:28" x14ac:dyDescent="0.2">
      <c r="R3445" s="11"/>
      <c r="Y3445" s="11"/>
      <c r="AA3445" s="6"/>
      <c r="AB3445" s="6"/>
    </row>
    <row r="3446" spans="18:28" x14ac:dyDescent="0.2">
      <c r="R3446" s="11"/>
      <c r="Y3446" s="11"/>
      <c r="AA3446" s="6"/>
      <c r="AB3446" s="6"/>
    </row>
    <row r="3447" spans="18:28" x14ac:dyDescent="0.2">
      <c r="R3447" s="11"/>
      <c r="Y3447" s="11"/>
      <c r="AA3447" s="6"/>
      <c r="AB3447" s="6"/>
    </row>
    <row r="3448" spans="18:28" x14ac:dyDescent="0.2">
      <c r="R3448" s="11"/>
      <c r="Y3448" s="11"/>
      <c r="AA3448" s="6"/>
      <c r="AB3448" s="6"/>
    </row>
    <row r="3449" spans="18:28" x14ac:dyDescent="0.2">
      <c r="R3449" s="11"/>
      <c r="Y3449" s="11"/>
      <c r="AA3449" s="6"/>
      <c r="AB3449" s="6"/>
    </row>
    <row r="3450" spans="18:28" x14ac:dyDescent="0.2">
      <c r="R3450" s="11"/>
      <c r="Y3450" s="11"/>
      <c r="AA3450" s="6"/>
      <c r="AB3450" s="6"/>
    </row>
    <row r="3451" spans="18:28" x14ac:dyDescent="0.2">
      <c r="R3451" s="11"/>
      <c r="Y3451" s="11"/>
      <c r="AA3451" s="6"/>
      <c r="AB3451" s="6"/>
    </row>
    <row r="3452" spans="18:28" x14ac:dyDescent="0.2">
      <c r="R3452" s="11"/>
      <c r="Y3452" s="11"/>
      <c r="AA3452" s="6"/>
      <c r="AB3452" s="6"/>
    </row>
    <row r="3453" spans="18:28" x14ac:dyDescent="0.2">
      <c r="R3453" s="11"/>
      <c r="Y3453" s="11"/>
      <c r="AA3453" s="6"/>
      <c r="AB3453" s="6"/>
    </row>
    <row r="3454" spans="18:28" x14ac:dyDescent="0.2">
      <c r="R3454" s="11"/>
      <c r="Y3454" s="11"/>
      <c r="AA3454" s="6"/>
      <c r="AB3454" s="6"/>
    </row>
    <row r="3455" spans="18:28" x14ac:dyDescent="0.2">
      <c r="R3455" s="11"/>
      <c r="Y3455" s="11"/>
      <c r="AA3455" s="6"/>
      <c r="AB3455" s="6"/>
    </row>
    <row r="3456" spans="18:28" x14ac:dyDescent="0.2">
      <c r="R3456" s="11"/>
      <c r="Y3456" s="11"/>
      <c r="AA3456" s="6"/>
      <c r="AB3456" s="6"/>
    </row>
    <row r="3457" spans="18:28" x14ac:dyDescent="0.2">
      <c r="R3457" s="11"/>
      <c r="Y3457" s="11"/>
      <c r="AA3457" s="6"/>
      <c r="AB3457" s="6"/>
    </row>
    <row r="3458" spans="18:28" x14ac:dyDescent="0.2">
      <c r="R3458" s="11"/>
      <c r="Y3458" s="11"/>
      <c r="AA3458" s="6"/>
      <c r="AB3458" s="6"/>
    </row>
    <row r="3459" spans="18:28" x14ac:dyDescent="0.2">
      <c r="R3459" s="11"/>
      <c r="Y3459" s="11"/>
      <c r="AA3459" s="6"/>
      <c r="AB3459" s="6"/>
    </row>
    <row r="3460" spans="18:28" x14ac:dyDescent="0.2">
      <c r="R3460" s="11"/>
      <c r="Y3460" s="11"/>
      <c r="AA3460" s="6"/>
      <c r="AB3460" s="6"/>
    </row>
    <row r="3461" spans="18:28" x14ac:dyDescent="0.2">
      <c r="R3461" s="11"/>
      <c r="Y3461" s="11"/>
      <c r="AA3461" s="6"/>
      <c r="AB3461" s="6"/>
    </row>
    <row r="3462" spans="18:28" x14ac:dyDescent="0.2">
      <c r="R3462" s="11"/>
      <c r="Y3462" s="11"/>
      <c r="AA3462" s="6"/>
      <c r="AB3462" s="6"/>
    </row>
    <row r="3463" spans="18:28" x14ac:dyDescent="0.2">
      <c r="R3463" s="11"/>
      <c r="Y3463" s="11"/>
      <c r="AA3463" s="6"/>
      <c r="AB3463" s="6"/>
    </row>
    <row r="3464" spans="18:28" x14ac:dyDescent="0.2">
      <c r="R3464" s="11"/>
      <c r="Y3464" s="11"/>
      <c r="AA3464" s="6"/>
      <c r="AB3464" s="6"/>
    </row>
    <row r="3465" spans="18:28" x14ac:dyDescent="0.2">
      <c r="R3465" s="11"/>
      <c r="Y3465" s="11"/>
      <c r="AA3465" s="6"/>
      <c r="AB3465" s="6"/>
    </row>
    <row r="3466" spans="18:28" x14ac:dyDescent="0.2">
      <c r="R3466" s="11"/>
      <c r="Y3466" s="11"/>
      <c r="AA3466" s="6"/>
      <c r="AB3466" s="6"/>
    </row>
    <row r="3467" spans="18:28" x14ac:dyDescent="0.2">
      <c r="R3467" s="11"/>
      <c r="Y3467" s="11"/>
      <c r="AA3467" s="6"/>
      <c r="AB3467" s="6"/>
    </row>
    <row r="3468" spans="18:28" x14ac:dyDescent="0.2">
      <c r="R3468" s="11"/>
      <c r="Y3468" s="11"/>
      <c r="AA3468" s="6"/>
      <c r="AB3468" s="6"/>
    </row>
    <row r="3469" spans="18:28" x14ac:dyDescent="0.2">
      <c r="R3469" s="11"/>
      <c r="Y3469" s="11"/>
      <c r="AA3469" s="6"/>
      <c r="AB3469" s="6"/>
    </row>
    <row r="3470" spans="18:28" x14ac:dyDescent="0.2">
      <c r="R3470" s="11"/>
      <c r="Y3470" s="11"/>
      <c r="AA3470" s="6"/>
      <c r="AB3470" s="6"/>
    </row>
    <row r="3471" spans="18:28" x14ac:dyDescent="0.2">
      <c r="R3471" s="11"/>
      <c r="Y3471" s="11"/>
      <c r="AA3471" s="6"/>
      <c r="AB3471" s="6"/>
    </row>
    <row r="3472" spans="18:28" x14ac:dyDescent="0.2">
      <c r="R3472" s="11"/>
      <c r="Y3472" s="11"/>
      <c r="AA3472" s="6"/>
      <c r="AB3472" s="6"/>
    </row>
    <row r="3473" spans="18:28" x14ac:dyDescent="0.2">
      <c r="R3473" s="11"/>
      <c r="Y3473" s="11"/>
      <c r="AA3473" s="6"/>
      <c r="AB3473" s="6"/>
    </row>
    <row r="3474" spans="18:28" x14ac:dyDescent="0.2">
      <c r="R3474" s="11"/>
      <c r="Y3474" s="11"/>
      <c r="AA3474" s="6"/>
      <c r="AB3474" s="6"/>
    </row>
    <row r="3475" spans="18:28" x14ac:dyDescent="0.2">
      <c r="R3475" s="11"/>
      <c r="Y3475" s="11"/>
      <c r="AA3475" s="6"/>
      <c r="AB3475" s="6"/>
    </row>
    <row r="3476" spans="18:28" x14ac:dyDescent="0.2">
      <c r="R3476" s="11"/>
      <c r="Y3476" s="11"/>
      <c r="AA3476" s="6"/>
      <c r="AB3476" s="6"/>
    </row>
    <row r="3477" spans="18:28" x14ac:dyDescent="0.2">
      <c r="R3477" s="11"/>
      <c r="Y3477" s="11"/>
      <c r="AA3477" s="6"/>
      <c r="AB3477" s="6"/>
    </row>
    <row r="3478" spans="18:28" x14ac:dyDescent="0.2">
      <c r="R3478" s="11"/>
      <c r="Y3478" s="11"/>
      <c r="AA3478" s="6"/>
      <c r="AB3478" s="6"/>
    </row>
    <row r="3479" spans="18:28" x14ac:dyDescent="0.2">
      <c r="R3479" s="11"/>
      <c r="Y3479" s="11"/>
      <c r="AA3479" s="6"/>
      <c r="AB3479" s="6"/>
    </row>
    <row r="3480" spans="18:28" x14ac:dyDescent="0.2">
      <c r="R3480" s="11"/>
      <c r="Y3480" s="11"/>
      <c r="AA3480" s="6"/>
      <c r="AB3480" s="6"/>
    </row>
    <row r="3481" spans="18:28" x14ac:dyDescent="0.2">
      <c r="R3481" s="11"/>
      <c r="Y3481" s="11"/>
      <c r="AA3481" s="6"/>
      <c r="AB3481" s="6"/>
    </row>
    <row r="3482" spans="18:28" x14ac:dyDescent="0.2">
      <c r="R3482" s="11"/>
      <c r="Y3482" s="11"/>
      <c r="AA3482" s="6"/>
      <c r="AB3482" s="6"/>
    </row>
    <row r="3483" spans="18:28" x14ac:dyDescent="0.2">
      <c r="R3483" s="11"/>
      <c r="Y3483" s="11"/>
      <c r="AA3483" s="6"/>
      <c r="AB3483" s="6"/>
    </row>
    <row r="3484" spans="18:28" x14ac:dyDescent="0.2">
      <c r="R3484" s="11"/>
      <c r="Y3484" s="11"/>
      <c r="AA3484" s="6"/>
      <c r="AB3484" s="6"/>
    </row>
    <row r="3485" spans="18:28" x14ac:dyDescent="0.2">
      <c r="R3485" s="11"/>
      <c r="Y3485" s="11"/>
      <c r="AA3485" s="6"/>
      <c r="AB3485" s="6"/>
    </row>
    <row r="3486" spans="18:28" x14ac:dyDescent="0.2">
      <c r="R3486" s="11"/>
      <c r="Y3486" s="11"/>
      <c r="AA3486" s="6"/>
      <c r="AB3486" s="6"/>
    </row>
    <row r="3487" spans="18:28" x14ac:dyDescent="0.2">
      <c r="R3487" s="11"/>
      <c r="Y3487" s="11"/>
      <c r="AA3487" s="6"/>
      <c r="AB3487" s="6"/>
    </row>
    <row r="3488" spans="18:28" x14ac:dyDescent="0.2">
      <c r="R3488" s="11"/>
      <c r="Y3488" s="11"/>
      <c r="AA3488" s="6"/>
      <c r="AB3488" s="6"/>
    </row>
    <row r="3489" spans="18:28" x14ac:dyDescent="0.2">
      <c r="R3489" s="11"/>
      <c r="Y3489" s="11"/>
      <c r="AA3489" s="6"/>
      <c r="AB3489" s="6"/>
    </row>
    <row r="3490" spans="18:28" x14ac:dyDescent="0.2">
      <c r="R3490" s="11"/>
      <c r="Y3490" s="11"/>
      <c r="AA3490" s="6"/>
      <c r="AB3490" s="6"/>
    </row>
    <row r="3491" spans="18:28" x14ac:dyDescent="0.2">
      <c r="R3491" s="11"/>
      <c r="Y3491" s="11"/>
      <c r="AA3491" s="6"/>
      <c r="AB3491" s="6"/>
    </row>
    <row r="3492" spans="18:28" x14ac:dyDescent="0.2">
      <c r="R3492" s="11"/>
      <c r="Y3492" s="11"/>
      <c r="AA3492" s="6"/>
      <c r="AB3492" s="6"/>
    </row>
    <row r="3493" spans="18:28" x14ac:dyDescent="0.2">
      <c r="R3493" s="11"/>
      <c r="Y3493" s="11"/>
      <c r="AA3493" s="6"/>
      <c r="AB3493" s="6"/>
    </row>
    <row r="3494" spans="18:28" x14ac:dyDescent="0.2">
      <c r="R3494" s="11"/>
      <c r="Y3494" s="11"/>
      <c r="AA3494" s="6"/>
      <c r="AB3494" s="6"/>
    </row>
    <row r="3495" spans="18:28" x14ac:dyDescent="0.2">
      <c r="R3495" s="11"/>
      <c r="Y3495" s="11"/>
      <c r="AA3495" s="6"/>
      <c r="AB3495" s="6"/>
    </row>
    <row r="3496" spans="18:28" x14ac:dyDescent="0.2">
      <c r="R3496" s="11"/>
      <c r="Y3496" s="11"/>
      <c r="AA3496" s="6"/>
      <c r="AB3496" s="6"/>
    </row>
    <row r="3497" spans="18:28" x14ac:dyDescent="0.2">
      <c r="R3497" s="11"/>
      <c r="Y3497" s="11"/>
      <c r="AA3497" s="6"/>
      <c r="AB3497" s="6"/>
    </row>
    <row r="3498" spans="18:28" x14ac:dyDescent="0.2">
      <c r="R3498" s="11"/>
      <c r="Y3498" s="11"/>
      <c r="AA3498" s="6"/>
      <c r="AB3498" s="6"/>
    </row>
    <row r="3499" spans="18:28" x14ac:dyDescent="0.2">
      <c r="R3499" s="11"/>
      <c r="Y3499" s="11"/>
      <c r="AA3499" s="6"/>
      <c r="AB3499" s="6"/>
    </row>
    <row r="3500" spans="18:28" x14ac:dyDescent="0.2">
      <c r="R3500" s="11"/>
      <c r="Y3500" s="11"/>
      <c r="AA3500" s="6"/>
      <c r="AB3500" s="6"/>
    </row>
    <row r="3501" spans="18:28" x14ac:dyDescent="0.2">
      <c r="R3501" s="11"/>
      <c r="Y3501" s="11"/>
      <c r="AA3501" s="6"/>
      <c r="AB3501" s="6"/>
    </row>
    <row r="3502" spans="18:28" x14ac:dyDescent="0.2">
      <c r="R3502" s="11"/>
      <c r="Y3502" s="11"/>
      <c r="AA3502" s="6"/>
      <c r="AB3502" s="6"/>
    </row>
    <row r="3503" spans="18:28" x14ac:dyDescent="0.2">
      <c r="R3503" s="11"/>
      <c r="Y3503" s="11"/>
      <c r="AA3503" s="6"/>
      <c r="AB3503" s="6"/>
    </row>
    <row r="3504" spans="18:28" x14ac:dyDescent="0.2">
      <c r="R3504" s="11"/>
      <c r="Y3504" s="11"/>
      <c r="AA3504" s="6"/>
      <c r="AB3504" s="6"/>
    </row>
    <row r="3505" spans="18:28" x14ac:dyDescent="0.2">
      <c r="R3505" s="11"/>
      <c r="Y3505" s="11"/>
      <c r="AA3505" s="6"/>
      <c r="AB3505" s="6"/>
    </row>
    <row r="3506" spans="18:28" x14ac:dyDescent="0.2">
      <c r="R3506" s="11"/>
      <c r="Y3506" s="11"/>
      <c r="AA3506" s="6"/>
      <c r="AB3506" s="6"/>
    </row>
    <row r="3507" spans="18:28" x14ac:dyDescent="0.2">
      <c r="R3507" s="11"/>
      <c r="Y3507" s="11"/>
      <c r="AA3507" s="6"/>
      <c r="AB3507" s="6"/>
    </row>
    <row r="3508" spans="18:28" x14ac:dyDescent="0.2">
      <c r="R3508" s="11"/>
      <c r="Y3508" s="11"/>
      <c r="AA3508" s="6"/>
      <c r="AB3508" s="6"/>
    </row>
    <row r="3509" spans="18:28" x14ac:dyDescent="0.2">
      <c r="R3509" s="11"/>
      <c r="Y3509" s="11"/>
      <c r="AA3509" s="6"/>
      <c r="AB3509" s="6"/>
    </row>
    <row r="3510" spans="18:28" x14ac:dyDescent="0.2">
      <c r="R3510" s="11"/>
      <c r="Y3510" s="11"/>
      <c r="AA3510" s="6"/>
      <c r="AB3510" s="6"/>
    </row>
    <row r="3511" spans="18:28" x14ac:dyDescent="0.2">
      <c r="R3511" s="11"/>
      <c r="Y3511" s="11"/>
      <c r="AA3511" s="6"/>
      <c r="AB3511" s="6"/>
    </row>
    <row r="3512" spans="18:28" x14ac:dyDescent="0.2">
      <c r="R3512" s="11"/>
      <c r="Y3512" s="11"/>
      <c r="AA3512" s="6"/>
      <c r="AB3512" s="6"/>
    </row>
    <row r="3513" spans="18:28" x14ac:dyDescent="0.2">
      <c r="R3513" s="11"/>
      <c r="Y3513" s="11"/>
      <c r="AA3513" s="6"/>
      <c r="AB3513" s="6"/>
    </row>
    <row r="3514" spans="18:28" x14ac:dyDescent="0.2">
      <c r="R3514" s="11"/>
      <c r="Y3514" s="11"/>
      <c r="AA3514" s="6"/>
      <c r="AB3514" s="6"/>
    </row>
    <row r="3515" spans="18:28" x14ac:dyDescent="0.2">
      <c r="R3515" s="11"/>
      <c r="Y3515" s="11"/>
      <c r="AA3515" s="6"/>
      <c r="AB3515" s="6"/>
    </row>
    <row r="3516" spans="18:28" x14ac:dyDescent="0.2">
      <c r="R3516" s="11"/>
      <c r="Y3516" s="11"/>
      <c r="AA3516" s="6"/>
      <c r="AB3516" s="6"/>
    </row>
    <row r="3517" spans="18:28" x14ac:dyDescent="0.2">
      <c r="R3517" s="11"/>
      <c r="Y3517" s="11"/>
      <c r="AA3517" s="6"/>
      <c r="AB3517" s="6"/>
    </row>
    <row r="3518" spans="18:28" x14ac:dyDescent="0.2">
      <c r="R3518" s="11"/>
      <c r="Y3518" s="11"/>
      <c r="AA3518" s="6"/>
      <c r="AB3518" s="6"/>
    </row>
    <row r="3519" spans="18:28" x14ac:dyDescent="0.2">
      <c r="R3519" s="11"/>
      <c r="Y3519" s="11"/>
      <c r="AA3519" s="6"/>
      <c r="AB3519" s="6"/>
    </row>
    <row r="3520" spans="18:28" x14ac:dyDescent="0.2">
      <c r="R3520" s="11"/>
      <c r="Y3520" s="11"/>
      <c r="AA3520" s="6"/>
      <c r="AB3520" s="6"/>
    </row>
    <row r="3521" spans="18:28" x14ac:dyDescent="0.2">
      <c r="R3521" s="11"/>
      <c r="Y3521" s="11"/>
      <c r="AA3521" s="6"/>
      <c r="AB3521" s="6"/>
    </row>
    <row r="3522" spans="18:28" x14ac:dyDescent="0.2">
      <c r="R3522" s="11"/>
      <c r="Y3522" s="11"/>
      <c r="AA3522" s="6"/>
      <c r="AB3522" s="6"/>
    </row>
    <row r="3523" spans="18:28" x14ac:dyDescent="0.2">
      <c r="R3523" s="11"/>
      <c r="Y3523" s="11"/>
      <c r="AA3523" s="6"/>
      <c r="AB3523" s="6"/>
    </row>
    <row r="3524" spans="18:28" x14ac:dyDescent="0.2">
      <c r="R3524" s="11"/>
      <c r="Y3524" s="11"/>
      <c r="AA3524" s="6"/>
      <c r="AB3524" s="6"/>
    </row>
    <row r="3525" spans="18:28" x14ac:dyDescent="0.2">
      <c r="R3525" s="11"/>
      <c r="Y3525" s="11"/>
      <c r="AA3525" s="6"/>
      <c r="AB3525" s="6"/>
    </row>
    <row r="3526" spans="18:28" x14ac:dyDescent="0.2">
      <c r="R3526" s="11"/>
      <c r="Y3526" s="11"/>
      <c r="AA3526" s="6"/>
      <c r="AB3526" s="6"/>
    </row>
    <row r="3527" spans="18:28" x14ac:dyDescent="0.2">
      <c r="R3527" s="11"/>
      <c r="Y3527" s="11"/>
      <c r="AA3527" s="6"/>
      <c r="AB3527" s="6"/>
    </row>
    <row r="3528" spans="18:28" x14ac:dyDescent="0.2">
      <c r="R3528" s="11"/>
      <c r="Y3528" s="11"/>
      <c r="AA3528" s="6"/>
      <c r="AB3528" s="6"/>
    </row>
    <row r="3529" spans="18:28" x14ac:dyDescent="0.2">
      <c r="R3529" s="11"/>
      <c r="Y3529" s="11"/>
      <c r="AA3529" s="6"/>
      <c r="AB3529" s="6"/>
    </row>
    <row r="3530" spans="18:28" x14ac:dyDescent="0.2">
      <c r="R3530" s="11"/>
      <c r="Y3530" s="11"/>
      <c r="AA3530" s="6"/>
      <c r="AB3530" s="6"/>
    </row>
    <row r="3531" spans="18:28" x14ac:dyDescent="0.2">
      <c r="R3531" s="11"/>
      <c r="Y3531" s="11"/>
      <c r="AA3531" s="6"/>
      <c r="AB3531" s="6"/>
    </row>
    <row r="3532" spans="18:28" x14ac:dyDescent="0.2">
      <c r="R3532" s="11"/>
      <c r="Y3532" s="11"/>
      <c r="AA3532" s="6"/>
      <c r="AB3532" s="6"/>
    </row>
    <row r="3533" spans="18:28" x14ac:dyDescent="0.2">
      <c r="R3533" s="11"/>
      <c r="Y3533" s="11"/>
      <c r="AA3533" s="6"/>
      <c r="AB3533" s="6"/>
    </row>
    <row r="3534" spans="18:28" x14ac:dyDescent="0.2">
      <c r="R3534" s="11"/>
      <c r="Y3534" s="11"/>
      <c r="AA3534" s="6"/>
      <c r="AB3534" s="6"/>
    </row>
    <row r="3535" spans="18:28" x14ac:dyDescent="0.2">
      <c r="R3535" s="11"/>
      <c r="Y3535" s="11"/>
      <c r="AA3535" s="6"/>
      <c r="AB3535" s="6"/>
    </row>
    <row r="3536" spans="18:28" x14ac:dyDescent="0.2">
      <c r="R3536" s="11"/>
      <c r="Y3536" s="11"/>
      <c r="AA3536" s="6"/>
      <c r="AB3536" s="6"/>
    </row>
    <row r="3537" spans="18:28" x14ac:dyDescent="0.2">
      <c r="R3537" s="11"/>
      <c r="Y3537" s="11"/>
      <c r="AA3537" s="6"/>
      <c r="AB3537" s="6"/>
    </row>
    <row r="3538" spans="18:28" x14ac:dyDescent="0.2">
      <c r="R3538" s="11"/>
      <c r="Y3538" s="11"/>
      <c r="AA3538" s="6"/>
      <c r="AB3538" s="6"/>
    </row>
    <row r="3539" spans="18:28" x14ac:dyDescent="0.2">
      <c r="R3539" s="11"/>
      <c r="Y3539" s="11"/>
      <c r="AA3539" s="6"/>
      <c r="AB3539" s="6"/>
    </row>
    <row r="3540" spans="18:28" x14ac:dyDescent="0.2">
      <c r="R3540" s="11"/>
      <c r="Y3540" s="11"/>
      <c r="AA3540" s="6"/>
      <c r="AB3540" s="6"/>
    </row>
    <row r="3541" spans="18:28" x14ac:dyDescent="0.2">
      <c r="R3541" s="11"/>
      <c r="Y3541" s="11"/>
      <c r="AA3541" s="6"/>
      <c r="AB3541" s="6"/>
    </row>
    <row r="3542" spans="18:28" x14ac:dyDescent="0.2">
      <c r="R3542" s="11"/>
      <c r="Y3542" s="11"/>
      <c r="AA3542" s="6"/>
      <c r="AB3542" s="6"/>
    </row>
    <row r="3543" spans="18:28" x14ac:dyDescent="0.2">
      <c r="R3543" s="11"/>
      <c r="Y3543" s="11"/>
      <c r="AA3543" s="6"/>
      <c r="AB3543" s="6"/>
    </row>
    <row r="3544" spans="18:28" x14ac:dyDescent="0.2">
      <c r="R3544" s="11"/>
      <c r="Y3544" s="11"/>
      <c r="AA3544" s="6"/>
      <c r="AB3544" s="6"/>
    </row>
    <row r="3545" spans="18:28" x14ac:dyDescent="0.2">
      <c r="R3545" s="11"/>
      <c r="Y3545" s="11"/>
      <c r="AA3545" s="6"/>
      <c r="AB3545" s="6"/>
    </row>
    <row r="3546" spans="18:28" x14ac:dyDescent="0.2">
      <c r="R3546" s="11"/>
      <c r="Y3546" s="11"/>
      <c r="AA3546" s="6"/>
      <c r="AB3546" s="6"/>
    </row>
    <row r="3547" spans="18:28" x14ac:dyDescent="0.2">
      <c r="R3547" s="11"/>
      <c r="Y3547" s="11"/>
      <c r="AA3547" s="6"/>
      <c r="AB3547" s="6"/>
    </row>
    <row r="3548" spans="18:28" x14ac:dyDescent="0.2">
      <c r="R3548" s="11"/>
      <c r="Y3548" s="11"/>
      <c r="AA3548" s="6"/>
      <c r="AB3548" s="6"/>
    </row>
    <row r="3549" spans="18:28" x14ac:dyDescent="0.2">
      <c r="R3549" s="11"/>
      <c r="Y3549" s="11"/>
      <c r="AA3549" s="6"/>
      <c r="AB3549" s="6"/>
    </row>
    <row r="3550" spans="18:28" x14ac:dyDescent="0.2">
      <c r="R3550" s="11"/>
      <c r="Y3550" s="11"/>
      <c r="AA3550" s="6"/>
      <c r="AB3550" s="6"/>
    </row>
    <row r="3551" spans="18:28" x14ac:dyDescent="0.2">
      <c r="R3551" s="11"/>
      <c r="Y3551" s="11"/>
      <c r="AA3551" s="6"/>
      <c r="AB3551" s="6"/>
    </row>
    <row r="3552" spans="18:28" x14ac:dyDescent="0.2">
      <c r="R3552" s="11"/>
      <c r="Y3552" s="11"/>
      <c r="AA3552" s="6"/>
      <c r="AB3552" s="6"/>
    </row>
    <row r="3553" spans="18:28" x14ac:dyDescent="0.2">
      <c r="R3553" s="11"/>
      <c r="Y3553" s="11"/>
      <c r="AA3553" s="6"/>
      <c r="AB3553" s="6"/>
    </row>
    <row r="3554" spans="18:28" x14ac:dyDescent="0.2">
      <c r="R3554" s="11"/>
      <c r="Y3554" s="11"/>
      <c r="AA3554" s="6"/>
      <c r="AB3554" s="6"/>
    </row>
    <row r="3555" spans="18:28" x14ac:dyDescent="0.2">
      <c r="R3555" s="11"/>
      <c r="Y3555" s="11"/>
      <c r="AA3555" s="6"/>
      <c r="AB3555" s="6"/>
    </row>
    <row r="3556" spans="18:28" x14ac:dyDescent="0.2">
      <c r="R3556" s="11"/>
      <c r="Y3556" s="11"/>
      <c r="AA3556" s="6"/>
      <c r="AB3556" s="6"/>
    </row>
    <row r="3557" spans="18:28" x14ac:dyDescent="0.2">
      <c r="R3557" s="11"/>
      <c r="Y3557" s="11"/>
      <c r="AA3557" s="6"/>
      <c r="AB3557" s="6"/>
    </row>
    <row r="3558" spans="18:28" x14ac:dyDescent="0.2">
      <c r="R3558" s="11"/>
      <c r="Y3558" s="11"/>
      <c r="AA3558" s="6"/>
      <c r="AB3558" s="6"/>
    </row>
    <row r="3559" spans="18:28" x14ac:dyDescent="0.2">
      <c r="R3559" s="11"/>
      <c r="Y3559" s="11"/>
      <c r="AA3559" s="6"/>
      <c r="AB3559" s="6"/>
    </row>
    <row r="3560" spans="18:28" x14ac:dyDescent="0.2">
      <c r="R3560" s="11"/>
      <c r="Y3560" s="11"/>
      <c r="AA3560" s="6"/>
      <c r="AB3560" s="6"/>
    </row>
    <row r="3561" spans="18:28" x14ac:dyDescent="0.2">
      <c r="R3561" s="11"/>
      <c r="Y3561" s="11"/>
      <c r="AA3561" s="6"/>
      <c r="AB3561" s="6"/>
    </row>
    <row r="3562" spans="18:28" x14ac:dyDescent="0.2">
      <c r="R3562" s="11"/>
      <c r="Y3562" s="11"/>
      <c r="AA3562" s="6"/>
      <c r="AB3562" s="6"/>
    </row>
    <row r="3563" spans="18:28" x14ac:dyDescent="0.2">
      <c r="R3563" s="11"/>
      <c r="Y3563" s="11"/>
      <c r="AA3563" s="6"/>
      <c r="AB3563" s="6"/>
    </row>
    <row r="3564" spans="18:28" x14ac:dyDescent="0.2">
      <c r="R3564" s="11"/>
      <c r="Y3564" s="11"/>
      <c r="AA3564" s="6"/>
      <c r="AB3564" s="6"/>
    </row>
    <row r="3565" spans="18:28" x14ac:dyDescent="0.2">
      <c r="R3565" s="11"/>
      <c r="Y3565" s="11"/>
      <c r="AA3565" s="6"/>
      <c r="AB3565" s="6"/>
    </row>
    <row r="3566" spans="18:28" x14ac:dyDescent="0.2">
      <c r="R3566" s="11"/>
      <c r="Y3566" s="11"/>
      <c r="AA3566" s="6"/>
      <c r="AB3566" s="6"/>
    </row>
    <row r="3567" spans="18:28" x14ac:dyDescent="0.2">
      <c r="R3567" s="11"/>
      <c r="Y3567" s="11"/>
      <c r="AA3567" s="6"/>
      <c r="AB3567" s="6"/>
    </row>
    <row r="3568" spans="18:28" x14ac:dyDescent="0.2">
      <c r="R3568" s="11"/>
      <c r="Y3568" s="11"/>
      <c r="AA3568" s="6"/>
      <c r="AB3568" s="6"/>
    </row>
    <row r="3569" spans="18:28" x14ac:dyDescent="0.2">
      <c r="R3569" s="11"/>
      <c r="Y3569" s="11"/>
      <c r="AA3569" s="6"/>
      <c r="AB3569" s="6"/>
    </row>
    <row r="3570" spans="18:28" x14ac:dyDescent="0.2">
      <c r="R3570" s="11"/>
      <c r="Y3570" s="11"/>
      <c r="AA3570" s="6"/>
      <c r="AB3570" s="6"/>
    </row>
    <row r="3571" spans="18:28" x14ac:dyDescent="0.2">
      <c r="R3571" s="11"/>
      <c r="Y3571" s="11"/>
      <c r="AA3571" s="6"/>
      <c r="AB3571" s="6"/>
    </row>
    <row r="3572" spans="18:28" x14ac:dyDescent="0.2">
      <c r="R3572" s="11"/>
      <c r="Y3572" s="11"/>
      <c r="AA3572" s="6"/>
      <c r="AB3572" s="6"/>
    </row>
    <row r="3573" spans="18:28" x14ac:dyDescent="0.2">
      <c r="R3573" s="11"/>
      <c r="Y3573" s="11"/>
      <c r="AA3573" s="6"/>
      <c r="AB3573" s="6"/>
    </row>
    <row r="3574" spans="18:28" x14ac:dyDescent="0.2">
      <c r="R3574" s="11"/>
      <c r="Y3574" s="11"/>
      <c r="AA3574" s="6"/>
      <c r="AB3574" s="6"/>
    </row>
    <row r="3575" spans="18:28" x14ac:dyDescent="0.2">
      <c r="R3575" s="11"/>
      <c r="Y3575" s="11"/>
      <c r="AA3575" s="6"/>
      <c r="AB3575" s="6"/>
    </row>
    <row r="3576" spans="18:28" x14ac:dyDescent="0.2">
      <c r="R3576" s="11"/>
      <c r="Y3576" s="11"/>
      <c r="AA3576" s="6"/>
      <c r="AB3576" s="6"/>
    </row>
    <row r="3577" spans="18:28" x14ac:dyDescent="0.2">
      <c r="R3577" s="11"/>
      <c r="Y3577" s="11"/>
      <c r="AA3577" s="6"/>
      <c r="AB3577" s="6"/>
    </row>
    <row r="3578" spans="18:28" x14ac:dyDescent="0.2">
      <c r="R3578" s="11"/>
      <c r="Y3578" s="11"/>
      <c r="AA3578" s="6"/>
      <c r="AB3578" s="6"/>
    </row>
    <row r="3579" spans="18:28" x14ac:dyDescent="0.2">
      <c r="R3579" s="11"/>
      <c r="Y3579" s="11"/>
      <c r="AA3579" s="6"/>
      <c r="AB3579" s="6"/>
    </row>
    <row r="3580" spans="18:28" x14ac:dyDescent="0.2">
      <c r="R3580" s="11"/>
      <c r="Y3580" s="11"/>
      <c r="AA3580" s="6"/>
      <c r="AB3580" s="6"/>
    </row>
    <row r="3581" spans="18:28" x14ac:dyDescent="0.2">
      <c r="R3581" s="11"/>
      <c r="Y3581" s="11"/>
      <c r="AA3581" s="6"/>
      <c r="AB3581" s="6"/>
    </row>
    <row r="3582" spans="18:28" x14ac:dyDescent="0.2">
      <c r="R3582" s="11"/>
      <c r="Y3582" s="11"/>
      <c r="AA3582" s="6"/>
      <c r="AB3582" s="6"/>
    </row>
    <row r="3583" spans="18:28" x14ac:dyDescent="0.2">
      <c r="R3583" s="11"/>
      <c r="Y3583" s="11"/>
      <c r="AA3583" s="6"/>
      <c r="AB3583" s="6"/>
    </row>
    <row r="3584" spans="18:28" x14ac:dyDescent="0.2">
      <c r="R3584" s="11"/>
      <c r="Y3584" s="11"/>
      <c r="AA3584" s="6"/>
      <c r="AB3584" s="6"/>
    </row>
    <row r="3585" spans="18:28" x14ac:dyDescent="0.2">
      <c r="R3585" s="11"/>
      <c r="Y3585" s="11"/>
      <c r="AA3585" s="6"/>
      <c r="AB3585" s="6"/>
    </row>
    <row r="3586" spans="18:28" x14ac:dyDescent="0.2">
      <c r="R3586" s="11"/>
      <c r="Y3586" s="11"/>
      <c r="AA3586" s="6"/>
      <c r="AB3586" s="6"/>
    </row>
    <row r="3587" spans="18:28" x14ac:dyDescent="0.2">
      <c r="R3587" s="11"/>
      <c r="Y3587" s="11"/>
      <c r="AA3587" s="6"/>
      <c r="AB3587" s="6"/>
    </row>
    <row r="3588" spans="18:28" x14ac:dyDescent="0.2">
      <c r="R3588" s="11"/>
      <c r="Y3588" s="11"/>
      <c r="AA3588" s="6"/>
      <c r="AB3588" s="6"/>
    </row>
    <row r="3589" spans="18:28" x14ac:dyDescent="0.2">
      <c r="R3589" s="11"/>
      <c r="Y3589" s="11"/>
      <c r="AA3589" s="6"/>
      <c r="AB3589" s="6"/>
    </row>
    <row r="3590" spans="18:28" x14ac:dyDescent="0.2">
      <c r="R3590" s="11"/>
      <c r="Y3590" s="11"/>
      <c r="AA3590" s="6"/>
      <c r="AB3590" s="6"/>
    </row>
    <row r="3591" spans="18:28" x14ac:dyDescent="0.2">
      <c r="R3591" s="11"/>
      <c r="Y3591" s="11"/>
      <c r="AA3591" s="6"/>
      <c r="AB3591" s="6"/>
    </row>
    <row r="3592" spans="18:28" x14ac:dyDescent="0.2">
      <c r="R3592" s="11"/>
      <c r="Y3592" s="11"/>
      <c r="AA3592" s="6"/>
      <c r="AB3592" s="6"/>
    </row>
    <row r="3593" spans="18:28" x14ac:dyDescent="0.2">
      <c r="R3593" s="11"/>
      <c r="Y3593" s="11"/>
      <c r="AA3593" s="6"/>
      <c r="AB3593" s="6"/>
    </row>
    <row r="3594" spans="18:28" x14ac:dyDescent="0.2">
      <c r="R3594" s="11"/>
      <c r="Y3594" s="11"/>
      <c r="AA3594" s="6"/>
      <c r="AB3594" s="6"/>
    </row>
    <row r="3595" spans="18:28" x14ac:dyDescent="0.2">
      <c r="R3595" s="11"/>
      <c r="Y3595" s="11"/>
      <c r="AA3595" s="6"/>
      <c r="AB3595" s="6"/>
    </row>
    <row r="3596" spans="18:28" x14ac:dyDescent="0.2">
      <c r="R3596" s="11"/>
      <c r="Y3596" s="11"/>
      <c r="AA3596" s="6"/>
      <c r="AB3596" s="6"/>
    </row>
    <row r="3597" spans="18:28" x14ac:dyDescent="0.2">
      <c r="R3597" s="11"/>
      <c r="Y3597" s="11"/>
      <c r="AA3597" s="6"/>
      <c r="AB3597" s="6"/>
    </row>
    <row r="3598" spans="18:28" x14ac:dyDescent="0.2">
      <c r="R3598" s="11"/>
      <c r="Y3598" s="11"/>
      <c r="AA3598" s="6"/>
      <c r="AB3598" s="6"/>
    </row>
    <row r="3599" spans="18:28" x14ac:dyDescent="0.2">
      <c r="R3599" s="11"/>
      <c r="Y3599" s="11"/>
      <c r="AA3599" s="6"/>
      <c r="AB3599" s="6"/>
    </row>
    <row r="3600" spans="18:28" x14ac:dyDescent="0.2">
      <c r="R3600" s="11"/>
      <c r="Y3600" s="11"/>
      <c r="AA3600" s="6"/>
      <c r="AB3600" s="6"/>
    </row>
    <row r="3601" spans="18:28" x14ac:dyDescent="0.2">
      <c r="R3601" s="11"/>
      <c r="Y3601" s="11"/>
      <c r="AA3601" s="6"/>
      <c r="AB3601" s="6"/>
    </row>
    <row r="3602" spans="18:28" x14ac:dyDescent="0.2">
      <c r="R3602" s="11"/>
      <c r="Y3602" s="11"/>
      <c r="AA3602" s="6"/>
      <c r="AB3602" s="6"/>
    </row>
    <row r="3603" spans="18:28" x14ac:dyDescent="0.2">
      <c r="R3603" s="11"/>
      <c r="Y3603" s="11"/>
      <c r="AA3603" s="6"/>
      <c r="AB3603" s="6"/>
    </row>
    <row r="3604" spans="18:28" x14ac:dyDescent="0.2">
      <c r="R3604" s="11"/>
      <c r="Y3604" s="11"/>
      <c r="AA3604" s="6"/>
      <c r="AB3604" s="6"/>
    </row>
    <row r="3605" spans="18:28" x14ac:dyDescent="0.2">
      <c r="R3605" s="11"/>
      <c r="Y3605" s="11"/>
      <c r="AA3605" s="6"/>
      <c r="AB3605" s="6"/>
    </row>
    <row r="3606" spans="18:28" x14ac:dyDescent="0.2">
      <c r="R3606" s="11"/>
      <c r="Y3606" s="11"/>
      <c r="AA3606" s="6"/>
      <c r="AB3606" s="6"/>
    </row>
    <row r="3607" spans="18:28" x14ac:dyDescent="0.2">
      <c r="R3607" s="11"/>
      <c r="Y3607" s="11"/>
      <c r="AA3607" s="6"/>
      <c r="AB3607" s="6"/>
    </row>
    <row r="3608" spans="18:28" x14ac:dyDescent="0.2">
      <c r="R3608" s="11"/>
      <c r="Y3608" s="11"/>
      <c r="AA3608" s="6"/>
      <c r="AB3608" s="6"/>
    </row>
    <row r="3609" spans="18:28" x14ac:dyDescent="0.2">
      <c r="R3609" s="11"/>
      <c r="Y3609" s="11"/>
      <c r="AA3609" s="6"/>
      <c r="AB3609" s="6"/>
    </row>
    <row r="3610" spans="18:28" x14ac:dyDescent="0.2">
      <c r="R3610" s="11"/>
      <c r="Y3610" s="11"/>
      <c r="AA3610" s="6"/>
      <c r="AB3610" s="6"/>
    </row>
    <row r="3611" spans="18:28" x14ac:dyDescent="0.2">
      <c r="R3611" s="11"/>
      <c r="Y3611" s="11"/>
      <c r="AA3611" s="6"/>
      <c r="AB3611" s="6"/>
    </row>
    <row r="3612" spans="18:28" x14ac:dyDescent="0.2">
      <c r="R3612" s="11"/>
      <c r="Y3612" s="11"/>
      <c r="AA3612" s="6"/>
      <c r="AB3612" s="6"/>
    </row>
    <row r="3613" spans="18:28" x14ac:dyDescent="0.2">
      <c r="R3613" s="11"/>
      <c r="Y3613" s="11"/>
      <c r="AA3613" s="6"/>
      <c r="AB3613" s="6"/>
    </row>
    <row r="3614" spans="18:28" x14ac:dyDescent="0.2">
      <c r="R3614" s="11"/>
      <c r="Y3614" s="11"/>
      <c r="AA3614" s="6"/>
      <c r="AB3614" s="6"/>
    </row>
    <row r="3615" spans="18:28" x14ac:dyDescent="0.2">
      <c r="R3615" s="11"/>
      <c r="Y3615" s="11"/>
      <c r="AA3615" s="6"/>
      <c r="AB3615" s="6"/>
    </row>
    <row r="3616" spans="18:28" x14ac:dyDescent="0.2">
      <c r="R3616" s="11"/>
      <c r="Y3616" s="11"/>
      <c r="AA3616" s="6"/>
      <c r="AB3616" s="6"/>
    </row>
    <row r="3617" spans="18:28" x14ac:dyDescent="0.2">
      <c r="R3617" s="11"/>
      <c r="Y3617" s="11"/>
      <c r="AA3617" s="6"/>
      <c r="AB3617" s="6"/>
    </row>
    <row r="3618" spans="18:28" x14ac:dyDescent="0.2">
      <c r="R3618" s="11"/>
      <c r="Y3618" s="11"/>
      <c r="AA3618" s="6"/>
      <c r="AB3618" s="6"/>
    </row>
    <row r="3619" spans="18:28" x14ac:dyDescent="0.2">
      <c r="R3619" s="11"/>
      <c r="Y3619" s="11"/>
      <c r="AA3619" s="6"/>
      <c r="AB3619" s="6"/>
    </row>
    <row r="3620" spans="18:28" x14ac:dyDescent="0.2">
      <c r="R3620" s="11"/>
      <c r="Y3620" s="11"/>
      <c r="AA3620" s="6"/>
      <c r="AB3620" s="6"/>
    </row>
    <row r="3621" spans="18:28" x14ac:dyDescent="0.2">
      <c r="R3621" s="11"/>
      <c r="Y3621" s="11"/>
      <c r="AA3621" s="6"/>
      <c r="AB3621" s="6"/>
    </row>
    <row r="3622" spans="18:28" x14ac:dyDescent="0.2">
      <c r="R3622" s="11"/>
      <c r="Y3622" s="11"/>
      <c r="AA3622" s="6"/>
      <c r="AB3622" s="6"/>
    </row>
    <row r="3623" spans="18:28" x14ac:dyDescent="0.2">
      <c r="R3623" s="11"/>
      <c r="Y3623" s="11"/>
      <c r="AA3623" s="6"/>
      <c r="AB3623" s="6"/>
    </row>
    <row r="3624" spans="18:28" x14ac:dyDescent="0.2">
      <c r="R3624" s="11"/>
      <c r="Y3624" s="11"/>
      <c r="AA3624" s="6"/>
      <c r="AB3624" s="6"/>
    </row>
    <row r="3625" spans="18:28" x14ac:dyDescent="0.2">
      <c r="R3625" s="11"/>
      <c r="Y3625" s="11"/>
      <c r="AA3625" s="6"/>
      <c r="AB3625" s="6"/>
    </row>
    <row r="3626" spans="18:28" x14ac:dyDescent="0.2">
      <c r="R3626" s="11"/>
      <c r="Y3626" s="11"/>
      <c r="AA3626" s="6"/>
      <c r="AB3626" s="6"/>
    </row>
    <row r="3627" spans="18:28" x14ac:dyDescent="0.2">
      <c r="R3627" s="11"/>
      <c r="Y3627" s="11"/>
      <c r="AA3627" s="6"/>
      <c r="AB3627" s="6"/>
    </row>
    <row r="3628" spans="18:28" x14ac:dyDescent="0.2">
      <c r="R3628" s="11"/>
      <c r="Y3628" s="11"/>
      <c r="AA3628" s="6"/>
      <c r="AB3628" s="6"/>
    </row>
    <row r="3629" spans="18:28" x14ac:dyDescent="0.2">
      <c r="R3629" s="11"/>
      <c r="Y3629" s="11"/>
      <c r="AA3629" s="6"/>
      <c r="AB3629" s="6"/>
    </row>
    <row r="3630" spans="18:28" x14ac:dyDescent="0.2">
      <c r="R3630" s="11"/>
      <c r="Y3630" s="11"/>
      <c r="AA3630" s="6"/>
      <c r="AB3630" s="6"/>
    </row>
    <row r="3631" spans="18:28" x14ac:dyDescent="0.2">
      <c r="R3631" s="11"/>
      <c r="Y3631" s="11"/>
      <c r="AA3631" s="6"/>
      <c r="AB3631" s="6"/>
    </row>
    <row r="3632" spans="18:28" x14ac:dyDescent="0.2">
      <c r="R3632" s="11"/>
      <c r="Y3632" s="11"/>
      <c r="AA3632" s="6"/>
      <c r="AB3632" s="6"/>
    </row>
    <row r="3633" spans="18:28" x14ac:dyDescent="0.2">
      <c r="R3633" s="11"/>
      <c r="Y3633" s="11"/>
      <c r="AA3633" s="6"/>
      <c r="AB3633" s="6"/>
    </row>
    <row r="3634" spans="18:28" x14ac:dyDescent="0.2">
      <c r="R3634" s="11"/>
      <c r="Y3634" s="11"/>
      <c r="AA3634" s="6"/>
      <c r="AB3634" s="6"/>
    </row>
    <row r="3635" spans="18:28" x14ac:dyDescent="0.2">
      <c r="R3635" s="11"/>
      <c r="Y3635" s="11"/>
      <c r="AA3635" s="6"/>
      <c r="AB3635" s="6"/>
    </row>
    <row r="3636" spans="18:28" x14ac:dyDescent="0.2">
      <c r="R3636" s="11"/>
      <c r="Y3636" s="11"/>
      <c r="AA3636" s="6"/>
      <c r="AB3636" s="6"/>
    </row>
    <row r="3637" spans="18:28" x14ac:dyDescent="0.2">
      <c r="R3637" s="11"/>
      <c r="Y3637" s="11"/>
      <c r="AA3637" s="6"/>
      <c r="AB3637" s="6"/>
    </row>
    <row r="3638" spans="18:28" x14ac:dyDescent="0.2">
      <c r="R3638" s="11"/>
      <c r="Y3638" s="11"/>
      <c r="AA3638" s="6"/>
      <c r="AB3638" s="6"/>
    </row>
    <row r="3639" spans="18:28" x14ac:dyDescent="0.2">
      <c r="R3639" s="11"/>
      <c r="Y3639" s="11"/>
      <c r="AA3639" s="6"/>
      <c r="AB3639" s="6"/>
    </row>
    <row r="3640" spans="18:28" x14ac:dyDescent="0.2">
      <c r="R3640" s="11"/>
      <c r="Y3640" s="11"/>
      <c r="AA3640" s="6"/>
      <c r="AB3640" s="6"/>
    </row>
    <row r="3641" spans="18:28" x14ac:dyDescent="0.2">
      <c r="R3641" s="11"/>
      <c r="Y3641" s="11"/>
      <c r="AA3641" s="6"/>
      <c r="AB3641" s="6"/>
    </row>
    <row r="3642" spans="18:28" x14ac:dyDescent="0.2">
      <c r="R3642" s="11"/>
      <c r="Y3642" s="11"/>
      <c r="AA3642" s="6"/>
      <c r="AB3642" s="6"/>
    </row>
    <row r="3643" spans="18:28" x14ac:dyDescent="0.2">
      <c r="R3643" s="11"/>
      <c r="Y3643" s="11"/>
      <c r="AA3643" s="6"/>
      <c r="AB3643" s="6"/>
    </row>
    <row r="3644" spans="18:28" x14ac:dyDescent="0.2">
      <c r="R3644" s="11"/>
      <c r="Y3644" s="11"/>
      <c r="AA3644" s="6"/>
      <c r="AB3644" s="6"/>
    </row>
    <row r="3645" spans="18:28" x14ac:dyDescent="0.2">
      <c r="R3645" s="11"/>
      <c r="Y3645" s="11"/>
      <c r="AA3645" s="6"/>
      <c r="AB3645" s="6"/>
    </row>
    <row r="3646" spans="18:28" x14ac:dyDescent="0.2">
      <c r="R3646" s="11"/>
      <c r="Y3646" s="11"/>
      <c r="AA3646" s="6"/>
      <c r="AB3646" s="6"/>
    </row>
    <row r="3647" spans="18:28" x14ac:dyDescent="0.2">
      <c r="R3647" s="11"/>
      <c r="Y3647" s="11"/>
      <c r="AA3647" s="6"/>
      <c r="AB3647" s="6"/>
    </row>
    <row r="3648" spans="18:28" x14ac:dyDescent="0.2">
      <c r="R3648" s="11"/>
      <c r="Y3648" s="11"/>
      <c r="AA3648" s="6"/>
      <c r="AB3648" s="6"/>
    </row>
    <row r="3649" spans="18:28" x14ac:dyDescent="0.2">
      <c r="R3649" s="11"/>
      <c r="Y3649" s="11"/>
      <c r="AA3649" s="6"/>
      <c r="AB3649" s="6"/>
    </row>
    <row r="3650" spans="18:28" x14ac:dyDescent="0.2">
      <c r="R3650" s="11"/>
      <c r="Y3650" s="11"/>
      <c r="AA3650" s="6"/>
      <c r="AB3650" s="6"/>
    </row>
    <row r="3651" spans="18:28" x14ac:dyDescent="0.2">
      <c r="R3651" s="11"/>
      <c r="Y3651" s="11"/>
      <c r="AA3651" s="6"/>
      <c r="AB3651" s="6"/>
    </row>
    <row r="3652" spans="18:28" x14ac:dyDescent="0.2">
      <c r="R3652" s="11"/>
      <c r="Y3652" s="11"/>
      <c r="AA3652" s="6"/>
      <c r="AB3652" s="6"/>
    </row>
    <row r="3653" spans="18:28" x14ac:dyDescent="0.2">
      <c r="R3653" s="11"/>
      <c r="Y3653" s="11"/>
      <c r="AA3653" s="6"/>
      <c r="AB3653" s="6"/>
    </row>
    <row r="3654" spans="18:28" x14ac:dyDescent="0.2">
      <c r="R3654" s="11"/>
      <c r="Y3654" s="11"/>
      <c r="AA3654" s="6"/>
      <c r="AB3654" s="6"/>
    </row>
    <row r="3655" spans="18:28" x14ac:dyDescent="0.2">
      <c r="R3655" s="11"/>
      <c r="Y3655" s="11"/>
      <c r="AA3655" s="6"/>
      <c r="AB3655" s="6"/>
    </row>
    <row r="3656" spans="18:28" x14ac:dyDescent="0.2">
      <c r="R3656" s="11"/>
      <c r="Y3656" s="11"/>
      <c r="AA3656" s="6"/>
      <c r="AB3656" s="6"/>
    </row>
    <row r="3657" spans="18:28" x14ac:dyDescent="0.2">
      <c r="R3657" s="11"/>
      <c r="Y3657" s="11"/>
      <c r="AA3657" s="6"/>
      <c r="AB3657" s="6"/>
    </row>
    <row r="3658" spans="18:28" x14ac:dyDescent="0.2">
      <c r="R3658" s="11"/>
      <c r="Y3658" s="11"/>
      <c r="AA3658" s="6"/>
      <c r="AB3658" s="6"/>
    </row>
    <row r="3659" spans="18:28" x14ac:dyDescent="0.2">
      <c r="R3659" s="11"/>
      <c r="Y3659" s="11"/>
      <c r="AA3659" s="6"/>
      <c r="AB3659" s="6"/>
    </row>
    <row r="3660" spans="18:28" x14ac:dyDescent="0.2">
      <c r="R3660" s="11"/>
      <c r="Y3660" s="11"/>
      <c r="AA3660" s="6"/>
      <c r="AB3660" s="6"/>
    </row>
    <row r="3661" spans="18:28" x14ac:dyDescent="0.2">
      <c r="R3661" s="11"/>
      <c r="Y3661" s="11"/>
      <c r="AA3661" s="6"/>
      <c r="AB3661" s="6"/>
    </row>
    <row r="3662" spans="18:28" x14ac:dyDescent="0.2">
      <c r="R3662" s="11"/>
      <c r="Y3662" s="11"/>
      <c r="AA3662" s="6"/>
      <c r="AB3662" s="6"/>
    </row>
    <row r="3663" spans="18:28" x14ac:dyDescent="0.2">
      <c r="R3663" s="11"/>
      <c r="Y3663" s="11"/>
      <c r="AA3663" s="6"/>
      <c r="AB3663" s="6"/>
    </row>
    <row r="3664" spans="18:28" x14ac:dyDescent="0.2">
      <c r="R3664" s="11"/>
      <c r="Y3664" s="11"/>
      <c r="AA3664" s="6"/>
      <c r="AB3664" s="6"/>
    </row>
    <row r="3665" spans="18:28" x14ac:dyDescent="0.2">
      <c r="R3665" s="11"/>
      <c r="Y3665" s="11"/>
      <c r="AA3665" s="6"/>
      <c r="AB3665" s="6"/>
    </row>
    <row r="3666" spans="18:28" x14ac:dyDescent="0.2">
      <c r="R3666" s="11"/>
      <c r="Y3666" s="11"/>
      <c r="AA3666" s="6"/>
      <c r="AB3666" s="6"/>
    </row>
    <row r="3667" spans="18:28" x14ac:dyDescent="0.2">
      <c r="R3667" s="11"/>
      <c r="Y3667" s="11"/>
      <c r="AA3667" s="6"/>
      <c r="AB3667" s="6"/>
    </row>
    <row r="3668" spans="18:28" x14ac:dyDescent="0.2">
      <c r="R3668" s="11"/>
      <c r="Y3668" s="11"/>
      <c r="AA3668" s="6"/>
      <c r="AB3668" s="6"/>
    </row>
    <row r="3669" spans="18:28" x14ac:dyDescent="0.2">
      <c r="R3669" s="11"/>
      <c r="Y3669" s="11"/>
      <c r="AA3669" s="6"/>
      <c r="AB3669" s="6"/>
    </row>
    <row r="3670" spans="18:28" x14ac:dyDescent="0.2">
      <c r="R3670" s="11"/>
      <c r="Y3670" s="11"/>
      <c r="AA3670" s="6"/>
      <c r="AB3670" s="6"/>
    </row>
    <row r="3671" spans="18:28" x14ac:dyDescent="0.2">
      <c r="R3671" s="11"/>
      <c r="Y3671" s="11"/>
      <c r="AA3671" s="6"/>
      <c r="AB3671" s="6"/>
    </row>
    <row r="3672" spans="18:28" x14ac:dyDescent="0.2">
      <c r="R3672" s="11"/>
      <c r="Y3672" s="11"/>
      <c r="AA3672" s="6"/>
      <c r="AB3672" s="6"/>
    </row>
    <row r="3673" spans="18:28" x14ac:dyDescent="0.2">
      <c r="R3673" s="11"/>
      <c r="Y3673" s="11"/>
      <c r="AA3673" s="6"/>
      <c r="AB3673" s="6"/>
    </row>
    <row r="3674" spans="18:28" x14ac:dyDescent="0.2">
      <c r="R3674" s="11"/>
      <c r="Y3674" s="11"/>
      <c r="AA3674" s="6"/>
      <c r="AB3674" s="6"/>
    </row>
    <row r="3675" spans="18:28" x14ac:dyDescent="0.2">
      <c r="R3675" s="11"/>
      <c r="Y3675" s="11"/>
      <c r="AA3675" s="6"/>
      <c r="AB3675" s="6"/>
    </row>
    <row r="3676" spans="18:28" x14ac:dyDescent="0.2">
      <c r="R3676" s="11"/>
      <c r="Y3676" s="11"/>
      <c r="AA3676" s="6"/>
      <c r="AB3676" s="6"/>
    </row>
    <row r="3677" spans="18:28" x14ac:dyDescent="0.2">
      <c r="R3677" s="11"/>
      <c r="Y3677" s="11"/>
      <c r="AA3677" s="6"/>
      <c r="AB3677" s="6"/>
    </row>
    <row r="3678" spans="18:28" x14ac:dyDescent="0.2">
      <c r="R3678" s="11"/>
      <c r="Y3678" s="11"/>
      <c r="AA3678" s="6"/>
      <c r="AB3678" s="6"/>
    </row>
    <row r="3679" spans="18:28" x14ac:dyDescent="0.2">
      <c r="R3679" s="11"/>
      <c r="Y3679" s="11"/>
      <c r="AA3679" s="6"/>
      <c r="AB3679" s="6"/>
    </row>
    <row r="3680" spans="18:28" x14ac:dyDescent="0.2">
      <c r="R3680" s="11"/>
      <c r="Y3680" s="11"/>
      <c r="AA3680" s="6"/>
      <c r="AB3680" s="6"/>
    </row>
    <row r="3681" spans="18:28" x14ac:dyDescent="0.2">
      <c r="R3681" s="11"/>
      <c r="Y3681" s="11"/>
      <c r="AA3681" s="6"/>
      <c r="AB3681" s="6"/>
    </row>
    <row r="3682" spans="18:28" x14ac:dyDescent="0.2">
      <c r="R3682" s="11"/>
      <c r="Y3682" s="11"/>
      <c r="AA3682" s="6"/>
      <c r="AB3682" s="6"/>
    </row>
    <row r="3683" spans="18:28" x14ac:dyDescent="0.2">
      <c r="R3683" s="11"/>
      <c r="Y3683" s="11"/>
      <c r="AA3683" s="6"/>
      <c r="AB3683" s="6"/>
    </row>
    <row r="3684" spans="18:28" x14ac:dyDescent="0.2">
      <c r="R3684" s="11"/>
      <c r="Y3684" s="11"/>
      <c r="AA3684" s="6"/>
      <c r="AB3684" s="6"/>
    </row>
    <row r="3685" spans="18:28" x14ac:dyDescent="0.2">
      <c r="R3685" s="11"/>
      <c r="Y3685" s="11"/>
      <c r="AA3685" s="6"/>
      <c r="AB3685" s="6"/>
    </row>
    <row r="3686" spans="18:28" x14ac:dyDescent="0.2">
      <c r="R3686" s="11"/>
      <c r="Y3686" s="11"/>
      <c r="AA3686" s="6"/>
      <c r="AB3686" s="6"/>
    </row>
    <row r="3687" spans="18:28" x14ac:dyDescent="0.2">
      <c r="R3687" s="11"/>
      <c r="Y3687" s="11"/>
      <c r="AA3687" s="6"/>
      <c r="AB3687" s="6"/>
    </row>
    <row r="3688" spans="18:28" x14ac:dyDescent="0.2">
      <c r="R3688" s="11"/>
      <c r="Y3688" s="11"/>
      <c r="AA3688" s="6"/>
      <c r="AB3688" s="6"/>
    </row>
    <row r="3689" spans="18:28" x14ac:dyDescent="0.2">
      <c r="R3689" s="11"/>
      <c r="Y3689" s="11"/>
      <c r="AA3689" s="6"/>
      <c r="AB3689" s="6"/>
    </row>
    <row r="3690" spans="18:28" x14ac:dyDescent="0.2">
      <c r="R3690" s="11"/>
      <c r="Y3690" s="11"/>
      <c r="AA3690" s="6"/>
      <c r="AB3690" s="6"/>
    </row>
    <row r="3691" spans="18:28" x14ac:dyDescent="0.2">
      <c r="R3691" s="11"/>
      <c r="Y3691" s="11"/>
      <c r="AA3691" s="6"/>
      <c r="AB3691" s="6"/>
    </row>
    <row r="3692" spans="18:28" x14ac:dyDescent="0.2">
      <c r="R3692" s="11"/>
      <c r="Y3692" s="11"/>
      <c r="AA3692" s="6"/>
      <c r="AB3692" s="6"/>
    </row>
    <row r="3693" spans="18:28" x14ac:dyDescent="0.2">
      <c r="R3693" s="11"/>
      <c r="Y3693" s="11"/>
      <c r="AA3693" s="6"/>
      <c r="AB3693" s="6"/>
    </row>
    <row r="3694" spans="18:28" x14ac:dyDescent="0.2">
      <c r="R3694" s="11"/>
      <c r="Y3694" s="11"/>
      <c r="AA3694" s="6"/>
      <c r="AB3694" s="6"/>
    </row>
    <row r="3695" spans="18:28" x14ac:dyDescent="0.2">
      <c r="R3695" s="11"/>
      <c r="Y3695" s="11"/>
      <c r="AA3695" s="6"/>
      <c r="AB3695" s="6"/>
    </row>
    <row r="3696" spans="18:28" x14ac:dyDescent="0.2">
      <c r="R3696" s="11"/>
      <c r="Y3696" s="11"/>
      <c r="AA3696" s="6"/>
      <c r="AB3696" s="6"/>
    </row>
    <row r="3697" spans="18:28" x14ac:dyDescent="0.2">
      <c r="R3697" s="11"/>
      <c r="Y3697" s="11"/>
      <c r="AA3697" s="6"/>
      <c r="AB3697" s="6"/>
    </row>
    <row r="3698" spans="18:28" x14ac:dyDescent="0.2">
      <c r="R3698" s="11"/>
      <c r="Y3698" s="11"/>
      <c r="AA3698" s="6"/>
      <c r="AB3698" s="6"/>
    </row>
    <row r="3699" spans="18:28" x14ac:dyDescent="0.2">
      <c r="R3699" s="11"/>
      <c r="Y3699" s="11"/>
      <c r="AA3699" s="6"/>
      <c r="AB3699" s="6"/>
    </row>
    <row r="3700" spans="18:28" x14ac:dyDescent="0.2">
      <c r="R3700" s="11"/>
      <c r="Y3700" s="11"/>
      <c r="AA3700" s="6"/>
      <c r="AB3700" s="6"/>
    </row>
    <row r="3701" spans="18:28" x14ac:dyDescent="0.2">
      <c r="R3701" s="11"/>
      <c r="Y3701" s="11"/>
      <c r="AA3701" s="6"/>
      <c r="AB3701" s="6"/>
    </row>
    <row r="3702" spans="18:28" x14ac:dyDescent="0.2">
      <c r="R3702" s="11"/>
      <c r="Y3702" s="11"/>
      <c r="AA3702" s="6"/>
      <c r="AB3702" s="6"/>
    </row>
    <row r="3703" spans="18:28" x14ac:dyDescent="0.2">
      <c r="R3703" s="11"/>
      <c r="Y3703" s="11"/>
      <c r="AA3703" s="6"/>
      <c r="AB3703" s="6"/>
    </row>
    <row r="3704" spans="18:28" x14ac:dyDescent="0.2">
      <c r="R3704" s="11"/>
      <c r="Y3704" s="11"/>
      <c r="AA3704" s="6"/>
      <c r="AB3704" s="6"/>
    </row>
    <row r="3705" spans="18:28" x14ac:dyDescent="0.2">
      <c r="R3705" s="11"/>
      <c r="Y3705" s="11"/>
      <c r="AA3705" s="6"/>
      <c r="AB3705" s="6"/>
    </row>
    <row r="3706" spans="18:28" x14ac:dyDescent="0.2">
      <c r="R3706" s="11"/>
      <c r="Y3706" s="11"/>
      <c r="AA3706" s="6"/>
      <c r="AB3706" s="6"/>
    </row>
    <row r="3707" spans="18:28" x14ac:dyDescent="0.2">
      <c r="R3707" s="11"/>
      <c r="Y3707" s="11"/>
      <c r="AA3707" s="6"/>
      <c r="AB3707" s="6"/>
    </row>
    <row r="3708" spans="18:28" x14ac:dyDescent="0.2">
      <c r="R3708" s="11"/>
      <c r="Y3708" s="11"/>
      <c r="AA3708" s="6"/>
      <c r="AB3708" s="6"/>
    </row>
    <row r="3709" spans="18:28" x14ac:dyDescent="0.2">
      <c r="R3709" s="11"/>
      <c r="Y3709" s="11"/>
      <c r="AA3709" s="6"/>
      <c r="AB3709" s="6"/>
    </row>
    <row r="3710" spans="18:28" x14ac:dyDescent="0.2">
      <c r="R3710" s="11"/>
      <c r="Y3710" s="11"/>
      <c r="AA3710" s="6"/>
      <c r="AB3710" s="6"/>
    </row>
    <row r="3711" spans="18:28" x14ac:dyDescent="0.2">
      <c r="R3711" s="11"/>
      <c r="Y3711" s="11"/>
      <c r="AA3711" s="6"/>
      <c r="AB3711" s="6"/>
    </row>
    <row r="3712" spans="18:28" x14ac:dyDescent="0.2">
      <c r="R3712" s="11"/>
      <c r="Y3712" s="11"/>
      <c r="AA3712" s="6"/>
      <c r="AB3712" s="6"/>
    </row>
    <row r="3713" spans="18:28" x14ac:dyDescent="0.2">
      <c r="R3713" s="11"/>
      <c r="Y3713" s="11"/>
      <c r="AA3713" s="6"/>
      <c r="AB3713" s="6"/>
    </row>
    <row r="3714" spans="18:28" x14ac:dyDescent="0.2">
      <c r="R3714" s="11"/>
      <c r="Y3714" s="11"/>
      <c r="AA3714" s="6"/>
      <c r="AB3714" s="6"/>
    </row>
    <row r="3715" spans="18:28" x14ac:dyDescent="0.2">
      <c r="R3715" s="11"/>
      <c r="Y3715" s="11"/>
      <c r="AA3715" s="6"/>
      <c r="AB3715" s="6"/>
    </row>
    <row r="3716" spans="18:28" x14ac:dyDescent="0.2">
      <c r="R3716" s="11"/>
      <c r="Y3716" s="11"/>
      <c r="AA3716" s="6"/>
      <c r="AB3716" s="6"/>
    </row>
    <row r="3717" spans="18:28" x14ac:dyDescent="0.2">
      <c r="R3717" s="11"/>
      <c r="Y3717" s="11"/>
      <c r="AA3717" s="6"/>
      <c r="AB3717" s="6"/>
    </row>
    <row r="3718" spans="18:28" x14ac:dyDescent="0.2">
      <c r="R3718" s="11"/>
      <c r="Y3718" s="11"/>
      <c r="AA3718" s="6"/>
      <c r="AB3718" s="6"/>
    </row>
    <row r="3719" spans="18:28" x14ac:dyDescent="0.2">
      <c r="R3719" s="11"/>
      <c r="Y3719" s="11"/>
      <c r="AA3719" s="6"/>
      <c r="AB3719" s="6"/>
    </row>
    <row r="3720" spans="18:28" x14ac:dyDescent="0.2">
      <c r="R3720" s="11"/>
      <c r="Y3720" s="11"/>
      <c r="AA3720" s="6"/>
      <c r="AB3720" s="6"/>
    </row>
    <row r="3721" spans="18:28" x14ac:dyDescent="0.2">
      <c r="R3721" s="11"/>
      <c r="Y3721" s="11"/>
      <c r="AA3721" s="6"/>
      <c r="AB3721" s="6"/>
    </row>
    <row r="3722" spans="18:28" x14ac:dyDescent="0.2">
      <c r="R3722" s="11"/>
      <c r="Y3722" s="11"/>
      <c r="AA3722" s="6"/>
      <c r="AB3722" s="6"/>
    </row>
    <row r="3723" spans="18:28" x14ac:dyDescent="0.2">
      <c r="R3723" s="11"/>
      <c r="Y3723" s="11"/>
      <c r="AA3723" s="6"/>
      <c r="AB3723" s="6"/>
    </row>
    <row r="3724" spans="18:28" x14ac:dyDescent="0.2">
      <c r="R3724" s="11"/>
      <c r="Y3724" s="11"/>
      <c r="AA3724" s="6"/>
      <c r="AB3724" s="6"/>
    </row>
    <row r="3725" spans="18:28" x14ac:dyDescent="0.2">
      <c r="R3725" s="11"/>
      <c r="Y3725" s="11"/>
      <c r="AA3725" s="6"/>
      <c r="AB3725" s="6"/>
    </row>
    <row r="3726" spans="18:28" x14ac:dyDescent="0.2">
      <c r="R3726" s="11"/>
      <c r="Y3726" s="11"/>
      <c r="AA3726" s="6"/>
      <c r="AB3726" s="6"/>
    </row>
    <row r="3727" spans="18:28" x14ac:dyDescent="0.2">
      <c r="R3727" s="11"/>
      <c r="Y3727" s="11"/>
      <c r="AA3727" s="6"/>
      <c r="AB3727" s="6"/>
    </row>
    <row r="3728" spans="18:28" x14ac:dyDescent="0.2">
      <c r="R3728" s="11"/>
      <c r="Y3728" s="11"/>
      <c r="AA3728" s="6"/>
      <c r="AB3728" s="6"/>
    </row>
    <row r="3729" spans="18:28" x14ac:dyDescent="0.2">
      <c r="R3729" s="11"/>
      <c r="Y3729" s="11"/>
      <c r="AA3729" s="6"/>
      <c r="AB3729" s="6"/>
    </row>
    <row r="3730" spans="18:28" x14ac:dyDescent="0.2">
      <c r="R3730" s="11"/>
      <c r="Y3730" s="11"/>
      <c r="AA3730" s="6"/>
      <c r="AB3730" s="6"/>
    </row>
    <row r="3731" spans="18:28" x14ac:dyDescent="0.2">
      <c r="R3731" s="11"/>
      <c r="Y3731" s="11"/>
      <c r="AA3731" s="6"/>
      <c r="AB3731" s="6"/>
    </row>
    <row r="3732" spans="18:28" x14ac:dyDescent="0.2">
      <c r="R3732" s="11"/>
      <c r="Y3732" s="11"/>
      <c r="AA3732" s="6"/>
      <c r="AB3732" s="6"/>
    </row>
    <row r="3733" spans="18:28" x14ac:dyDescent="0.2">
      <c r="R3733" s="11"/>
      <c r="Y3733" s="11"/>
      <c r="AA3733" s="6"/>
      <c r="AB3733" s="6"/>
    </row>
    <row r="3734" spans="18:28" x14ac:dyDescent="0.2">
      <c r="R3734" s="11"/>
      <c r="Y3734" s="11"/>
      <c r="AA3734" s="6"/>
      <c r="AB3734" s="6"/>
    </row>
    <row r="3735" spans="18:28" x14ac:dyDescent="0.2">
      <c r="R3735" s="11"/>
      <c r="Y3735" s="11"/>
      <c r="AA3735" s="6"/>
      <c r="AB3735" s="6"/>
    </row>
    <row r="3736" spans="18:28" x14ac:dyDescent="0.2">
      <c r="R3736" s="11"/>
      <c r="Y3736" s="11"/>
      <c r="AA3736" s="6"/>
      <c r="AB3736" s="6"/>
    </row>
    <row r="3737" spans="18:28" x14ac:dyDescent="0.2">
      <c r="R3737" s="11"/>
      <c r="Y3737" s="11"/>
      <c r="AA3737" s="6"/>
      <c r="AB3737" s="6"/>
    </row>
    <row r="3738" spans="18:28" x14ac:dyDescent="0.2">
      <c r="R3738" s="11"/>
      <c r="Y3738" s="11"/>
      <c r="AA3738" s="6"/>
      <c r="AB3738" s="6"/>
    </row>
    <row r="3739" spans="18:28" x14ac:dyDescent="0.2">
      <c r="R3739" s="11"/>
      <c r="Y3739" s="11"/>
      <c r="AA3739" s="6"/>
      <c r="AB3739" s="6"/>
    </row>
    <row r="3740" spans="18:28" x14ac:dyDescent="0.2">
      <c r="R3740" s="11"/>
      <c r="Y3740" s="11"/>
      <c r="AA3740" s="6"/>
      <c r="AB3740" s="6"/>
    </row>
    <row r="3741" spans="18:28" x14ac:dyDescent="0.2">
      <c r="R3741" s="11"/>
      <c r="Y3741" s="11"/>
      <c r="AA3741" s="6"/>
      <c r="AB3741" s="6"/>
    </row>
    <row r="3742" spans="18:28" x14ac:dyDescent="0.2">
      <c r="R3742" s="11"/>
      <c r="Y3742" s="11"/>
      <c r="AA3742" s="6"/>
      <c r="AB3742" s="6"/>
    </row>
    <row r="3743" spans="18:28" x14ac:dyDescent="0.2">
      <c r="R3743" s="11"/>
      <c r="Y3743" s="11"/>
      <c r="AA3743" s="6"/>
      <c r="AB3743" s="6"/>
    </row>
    <row r="3744" spans="18:28" x14ac:dyDescent="0.2">
      <c r="R3744" s="11"/>
      <c r="Y3744" s="11"/>
      <c r="AA3744" s="6"/>
      <c r="AB3744" s="6"/>
    </row>
    <row r="3745" spans="18:28" x14ac:dyDescent="0.2">
      <c r="R3745" s="11"/>
      <c r="Y3745" s="11"/>
      <c r="AA3745" s="6"/>
      <c r="AB3745" s="6"/>
    </row>
    <row r="3746" spans="18:28" x14ac:dyDescent="0.2">
      <c r="R3746" s="11"/>
      <c r="Y3746" s="11"/>
      <c r="AA3746" s="6"/>
      <c r="AB3746" s="6"/>
    </row>
    <row r="3747" spans="18:28" x14ac:dyDescent="0.2">
      <c r="R3747" s="11"/>
      <c r="Y3747" s="11"/>
      <c r="AA3747" s="6"/>
      <c r="AB3747" s="6"/>
    </row>
    <row r="3748" spans="18:28" x14ac:dyDescent="0.2">
      <c r="R3748" s="11"/>
      <c r="Y3748" s="11"/>
      <c r="AA3748" s="6"/>
      <c r="AB3748" s="6"/>
    </row>
    <row r="3749" spans="18:28" x14ac:dyDescent="0.2">
      <c r="R3749" s="11"/>
      <c r="Y3749" s="11"/>
      <c r="AA3749" s="6"/>
      <c r="AB3749" s="6"/>
    </row>
    <row r="3750" spans="18:28" x14ac:dyDescent="0.2">
      <c r="R3750" s="11"/>
      <c r="Y3750" s="11"/>
      <c r="AA3750" s="6"/>
      <c r="AB3750" s="6"/>
    </row>
    <row r="3751" spans="18:28" x14ac:dyDescent="0.2">
      <c r="R3751" s="11"/>
      <c r="Y3751" s="11"/>
      <c r="AA3751" s="6"/>
      <c r="AB3751" s="6"/>
    </row>
    <row r="3752" spans="18:28" x14ac:dyDescent="0.2">
      <c r="R3752" s="11"/>
      <c r="Y3752" s="11"/>
      <c r="AA3752" s="6"/>
      <c r="AB3752" s="6"/>
    </row>
    <row r="3753" spans="18:28" x14ac:dyDescent="0.2">
      <c r="R3753" s="11"/>
      <c r="Y3753" s="11"/>
      <c r="AA3753" s="6"/>
      <c r="AB3753" s="6"/>
    </row>
    <row r="3754" spans="18:28" x14ac:dyDescent="0.2">
      <c r="R3754" s="11"/>
      <c r="Y3754" s="11"/>
      <c r="AA3754" s="6"/>
      <c r="AB3754" s="6"/>
    </row>
    <row r="3755" spans="18:28" x14ac:dyDescent="0.2">
      <c r="R3755" s="11"/>
      <c r="Y3755" s="11"/>
      <c r="AA3755" s="6"/>
      <c r="AB3755" s="6"/>
    </row>
    <row r="3756" spans="18:28" x14ac:dyDescent="0.2">
      <c r="R3756" s="11"/>
      <c r="Y3756" s="11"/>
      <c r="AA3756" s="6"/>
      <c r="AB3756" s="6"/>
    </row>
    <row r="3757" spans="18:28" x14ac:dyDescent="0.2">
      <c r="R3757" s="11"/>
      <c r="Y3757" s="11"/>
      <c r="AA3757" s="6"/>
      <c r="AB3757" s="6"/>
    </row>
    <row r="3758" spans="18:28" x14ac:dyDescent="0.2">
      <c r="R3758" s="11"/>
      <c r="Y3758" s="11"/>
      <c r="AA3758" s="6"/>
      <c r="AB3758" s="6"/>
    </row>
    <row r="3759" spans="18:28" x14ac:dyDescent="0.2">
      <c r="R3759" s="11"/>
      <c r="Y3759" s="11"/>
      <c r="AA3759" s="6"/>
      <c r="AB3759" s="6"/>
    </row>
    <row r="3760" spans="18:28" x14ac:dyDescent="0.2">
      <c r="R3760" s="11"/>
      <c r="Y3760" s="11"/>
      <c r="AA3760" s="6"/>
      <c r="AB3760" s="6"/>
    </row>
    <row r="3761" spans="18:28" x14ac:dyDescent="0.2">
      <c r="R3761" s="11"/>
      <c r="Y3761" s="11"/>
      <c r="AA3761" s="6"/>
      <c r="AB3761" s="6"/>
    </row>
    <row r="3762" spans="18:28" x14ac:dyDescent="0.2">
      <c r="R3762" s="11"/>
      <c r="Y3762" s="11"/>
      <c r="AA3762" s="6"/>
      <c r="AB3762" s="6"/>
    </row>
    <row r="3763" spans="18:28" x14ac:dyDescent="0.2">
      <c r="R3763" s="11"/>
      <c r="Y3763" s="11"/>
      <c r="AA3763" s="6"/>
      <c r="AB3763" s="6"/>
    </row>
    <row r="3764" spans="18:28" x14ac:dyDescent="0.2">
      <c r="R3764" s="11"/>
      <c r="Y3764" s="11"/>
      <c r="AA3764" s="6"/>
      <c r="AB3764" s="6"/>
    </row>
    <row r="3765" spans="18:28" x14ac:dyDescent="0.2">
      <c r="R3765" s="11"/>
      <c r="Y3765" s="11"/>
      <c r="AA3765" s="6"/>
      <c r="AB3765" s="6"/>
    </row>
    <row r="3766" spans="18:28" x14ac:dyDescent="0.2">
      <c r="R3766" s="11"/>
      <c r="Y3766" s="11"/>
      <c r="AA3766" s="6"/>
      <c r="AB3766" s="6"/>
    </row>
    <row r="3767" spans="18:28" x14ac:dyDescent="0.2">
      <c r="R3767" s="11"/>
      <c r="Y3767" s="11"/>
      <c r="AA3767" s="6"/>
      <c r="AB3767" s="6"/>
    </row>
    <row r="3768" spans="18:28" x14ac:dyDescent="0.2">
      <c r="R3768" s="11"/>
      <c r="Y3768" s="11"/>
      <c r="AA3768" s="6"/>
      <c r="AB3768" s="6"/>
    </row>
    <row r="3769" spans="18:28" x14ac:dyDescent="0.2">
      <c r="R3769" s="11"/>
      <c r="Y3769" s="11"/>
      <c r="AA3769" s="6"/>
      <c r="AB3769" s="6"/>
    </row>
    <row r="3770" spans="18:28" x14ac:dyDescent="0.2">
      <c r="R3770" s="11"/>
      <c r="Y3770" s="11"/>
      <c r="AA3770" s="6"/>
      <c r="AB3770" s="6"/>
    </row>
    <row r="3771" spans="18:28" x14ac:dyDescent="0.2">
      <c r="R3771" s="11"/>
      <c r="Y3771" s="11"/>
      <c r="AA3771" s="6"/>
      <c r="AB3771" s="6"/>
    </row>
    <row r="3772" spans="18:28" x14ac:dyDescent="0.2">
      <c r="R3772" s="11"/>
      <c r="Y3772" s="11"/>
      <c r="AA3772" s="6"/>
      <c r="AB3772" s="6"/>
    </row>
    <row r="3773" spans="18:28" x14ac:dyDescent="0.2">
      <c r="R3773" s="11"/>
      <c r="Y3773" s="11"/>
      <c r="AA3773" s="6"/>
      <c r="AB3773" s="6"/>
    </row>
    <row r="3774" spans="18:28" x14ac:dyDescent="0.2">
      <c r="R3774" s="11"/>
      <c r="Y3774" s="11"/>
      <c r="AA3774" s="6"/>
      <c r="AB3774" s="6"/>
    </row>
    <row r="3775" spans="18:28" x14ac:dyDescent="0.2">
      <c r="R3775" s="11"/>
      <c r="Y3775" s="11"/>
      <c r="AA3775" s="6"/>
      <c r="AB3775" s="6"/>
    </row>
    <row r="3776" spans="18:28" x14ac:dyDescent="0.2">
      <c r="R3776" s="11"/>
      <c r="Y3776" s="11"/>
      <c r="AA3776" s="6"/>
      <c r="AB3776" s="6"/>
    </row>
    <row r="3777" spans="18:28" x14ac:dyDescent="0.2">
      <c r="R3777" s="11"/>
      <c r="Y3777" s="11"/>
      <c r="AA3777" s="6"/>
      <c r="AB3777" s="6"/>
    </row>
    <row r="3778" spans="18:28" x14ac:dyDescent="0.2">
      <c r="R3778" s="11"/>
      <c r="Y3778" s="11"/>
      <c r="AA3778" s="6"/>
      <c r="AB3778" s="6"/>
    </row>
    <row r="3779" spans="18:28" x14ac:dyDescent="0.2">
      <c r="R3779" s="11"/>
      <c r="Y3779" s="11"/>
      <c r="AA3779" s="6"/>
      <c r="AB3779" s="6"/>
    </row>
    <row r="3780" spans="18:28" x14ac:dyDescent="0.2">
      <c r="R3780" s="11"/>
      <c r="Y3780" s="11"/>
      <c r="AA3780" s="6"/>
      <c r="AB3780" s="6"/>
    </row>
    <row r="3781" spans="18:28" x14ac:dyDescent="0.2">
      <c r="R3781" s="11"/>
      <c r="Y3781" s="11"/>
      <c r="AA3781" s="6"/>
      <c r="AB3781" s="6"/>
    </row>
    <row r="3782" spans="18:28" x14ac:dyDescent="0.2">
      <c r="R3782" s="11"/>
      <c r="Y3782" s="11"/>
      <c r="AA3782" s="6"/>
      <c r="AB3782" s="6"/>
    </row>
    <row r="3783" spans="18:28" x14ac:dyDescent="0.2">
      <c r="R3783" s="11"/>
      <c r="Y3783" s="11"/>
      <c r="AA3783" s="6"/>
      <c r="AB3783" s="6"/>
    </row>
    <row r="3784" spans="18:28" x14ac:dyDescent="0.2">
      <c r="R3784" s="11"/>
      <c r="Y3784" s="11"/>
      <c r="AA3784" s="6"/>
      <c r="AB3784" s="6"/>
    </row>
    <row r="3785" spans="18:28" x14ac:dyDescent="0.2">
      <c r="R3785" s="11"/>
      <c r="Y3785" s="11"/>
      <c r="AA3785" s="6"/>
      <c r="AB3785" s="6"/>
    </row>
    <row r="3786" spans="18:28" x14ac:dyDescent="0.2">
      <c r="R3786" s="11"/>
      <c r="Y3786" s="11"/>
      <c r="AA3786" s="6"/>
      <c r="AB3786" s="6"/>
    </row>
    <row r="3787" spans="18:28" x14ac:dyDescent="0.2">
      <c r="R3787" s="11"/>
      <c r="Y3787" s="11"/>
      <c r="AA3787" s="6"/>
      <c r="AB3787" s="6"/>
    </row>
    <row r="3788" spans="18:28" x14ac:dyDescent="0.2">
      <c r="R3788" s="11"/>
      <c r="Y3788" s="11"/>
      <c r="AA3788" s="6"/>
      <c r="AB3788" s="6"/>
    </row>
    <row r="3789" spans="18:28" x14ac:dyDescent="0.2">
      <c r="R3789" s="11"/>
      <c r="Y3789" s="11"/>
      <c r="AA3789" s="6"/>
      <c r="AB3789" s="6"/>
    </row>
    <row r="3790" spans="18:28" x14ac:dyDescent="0.2">
      <c r="R3790" s="11"/>
      <c r="Y3790" s="11"/>
      <c r="AA3790" s="6"/>
      <c r="AB3790" s="6"/>
    </row>
    <row r="3791" spans="18:28" x14ac:dyDescent="0.2">
      <c r="R3791" s="11"/>
      <c r="Y3791" s="11"/>
      <c r="AA3791" s="6"/>
      <c r="AB3791" s="6"/>
    </row>
    <row r="3792" spans="18:28" x14ac:dyDescent="0.2">
      <c r="R3792" s="11"/>
      <c r="Y3792" s="11"/>
      <c r="AA3792" s="6"/>
      <c r="AB3792" s="6"/>
    </row>
    <row r="3793" spans="18:28" x14ac:dyDescent="0.2">
      <c r="R3793" s="11"/>
      <c r="Y3793" s="11"/>
      <c r="AA3793" s="6"/>
      <c r="AB3793" s="6"/>
    </row>
    <row r="3794" spans="18:28" x14ac:dyDescent="0.2">
      <c r="R3794" s="11"/>
      <c r="Y3794" s="11"/>
      <c r="AA3794" s="6"/>
      <c r="AB3794" s="6"/>
    </row>
    <row r="3795" spans="18:28" x14ac:dyDescent="0.2">
      <c r="R3795" s="11"/>
      <c r="Y3795" s="11"/>
      <c r="AA3795" s="6"/>
      <c r="AB3795" s="6"/>
    </row>
    <row r="3796" spans="18:28" x14ac:dyDescent="0.2">
      <c r="R3796" s="11"/>
      <c r="Y3796" s="11"/>
      <c r="AA3796" s="6"/>
      <c r="AB3796" s="6"/>
    </row>
    <row r="3797" spans="18:28" x14ac:dyDescent="0.2">
      <c r="R3797" s="11"/>
      <c r="Y3797" s="11"/>
      <c r="AA3797" s="6"/>
      <c r="AB3797" s="6"/>
    </row>
    <row r="3798" spans="18:28" x14ac:dyDescent="0.2">
      <c r="R3798" s="11"/>
      <c r="Y3798" s="11"/>
      <c r="AA3798" s="6"/>
      <c r="AB3798" s="6"/>
    </row>
    <row r="3799" spans="18:28" x14ac:dyDescent="0.2">
      <c r="R3799" s="11"/>
      <c r="Y3799" s="11"/>
      <c r="AA3799" s="6"/>
      <c r="AB3799" s="6"/>
    </row>
    <row r="3800" spans="18:28" x14ac:dyDescent="0.2">
      <c r="R3800" s="11"/>
      <c r="Y3800" s="11"/>
      <c r="AA3800" s="6"/>
      <c r="AB3800" s="6"/>
    </row>
    <row r="3801" spans="18:28" x14ac:dyDescent="0.2">
      <c r="R3801" s="11"/>
      <c r="Y3801" s="11"/>
      <c r="AA3801" s="6"/>
      <c r="AB3801" s="6"/>
    </row>
    <row r="3802" spans="18:28" x14ac:dyDescent="0.2">
      <c r="R3802" s="11"/>
      <c r="Y3802" s="11"/>
      <c r="AA3802" s="6"/>
      <c r="AB3802" s="6"/>
    </row>
    <row r="3803" spans="18:28" x14ac:dyDescent="0.2">
      <c r="R3803" s="11"/>
      <c r="Y3803" s="11"/>
      <c r="AA3803" s="6"/>
      <c r="AB3803" s="6"/>
    </row>
  </sheetData>
  <mergeCells count="99">
    <mergeCell ref="AI19:AK19"/>
    <mergeCell ref="AF113:AI113"/>
    <mergeCell ref="AF114:AI114"/>
    <mergeCell ref="AF117:AI117"/>
    <mergeCell ref="B49:M49"/>
    <mergeCell ref="N49:W49"/>
    <mergeCell ref="X49:Z49"/>
    <mergeCell ref="AD49:AF49"/>
    <mergeCell ref="B100:M100"/>
    <mergeCell ref="N100:W100"/>
    <mergeCell ref="C129:E129"/>
    <mergeCell ref="C130:E130"/>
    <mergeCell ref="C131:E131"/>
    <mergeCell ref="C132:E132"/>
    <mergeCell ref="U19:AC19"/>
    <mergeCell ref="AD19:AF19"/>
    <mergeCell ref="X100:Z100"/>
    <mergeCell ref="AD100:AF100"/>
    <mergeCell ref="AF118:AI118"/>
    <mergeCell ref="AF119:AI119"/>
    <mergeCell ref="C127:Y127"/>
    <mergeCell ref="C128:E128"/>
    <mergeCell ref="F128:P128"/>
    <mergeCell ref="R128:Y128"/>
    <mergeCell ref="C110:H110"/>
    <mergeCell ref="M110:N110"/>
    <mergeCell ref="AF110:AI110"/>
    <mergeCell ref="C111:H111"/>
    <mergeCell ref="M111:N111"/>
    <mergeCell ref="C112:H112"/>
    <mergeCell ref="M112:N112"/>
    <mergeCell ref="AF112:AI112"/>
    <mergeCell ref="X107:Z107"/>
    <mergeCell ref="AD107:AF107"/>
    <mergeCell ref="N108:W108"/>
    <mergeCell ref="X108:AB108"/>
    <mergeCell ref="AD108:AH108"/>
    <mergeCell ref="C109:H109"/>
    <mergeCell ref="AJ25:AJ26"/>
    <mergeCell ref="AK25:AK26"/>
    <mergeCell ref="X26:Z26"/>
    <mergeCell ref="AD26:AF26"/>
    <mergeCell ref="B27:M27"/>
    <mergeCell ref="N27:W27"/>
    <mergeCell ref="X27:Z27"/>
    <mergeCell ref="AD27:AF27"/>
    <mergeCell ref="B25:M26"/>
    <mergeCell ref="N25:W26"/>
    <mergeCell ref="X25:AB25"/>
    <mergeCell ref="AC25:AC26"/>
    <mergeCell ref="AD25:AH25"/>
    <mergeCell ref="AI25:AI26"/>
    <mergeCell ref="B21:AA21"/>
    <mergeCell ref="B22:AK22"/>
    <mergeCell ref="B23:AK23"/>
    <mergeCell ref="B24:M24"/>
    <mergeCell ref="N24:AC24"/>
    <mergeCell ref="AD24:AK24"/>
    <mergeCell ref="B20:K20"/>
    <mergeCell ref="M20:S20"/>
    <mergeCell ref="U20:AC20"/>
    <mergeCell ref="AD20:AF20"/>
    <mergeCell ref="AG20:AH20"/>
    <mergeCell ref="AI20:AK20"/>
    <mergeCell ref="M17:S17"/>
    <mergeCell ref="U17:AC17"/>
    <mergeCell ref="AD17:AF17"/>
    <mergeCell ref="AI17:AK17"/>
    <mergeCell ref="B18:K18"/>
    <mergeCell ref="M18:S18"/>
    <mergeCell ref="U18:AC18"/>
    <mergeCell ref="AD18:AF18"/>
    <mergeCell ref="AG18:AH18"/>
    <mergeCell ref="AI18:AK18"/>
    <mergeCell ref="B16:K16"/>
    <mergeCell ref="M16:S16"/>
    <mergeCell ref="U16:AC16"/>
    <mergeCell ref="AD16:AF16"/>
    <mergeCell ref="AG16:AH16"/>
    <mergeCell ref="AI16:AK16"/>
    <mergeCell ref="B15:K15"/>
    <mergeCell ref="M15:S15"/>
    <mergeCell ref="U15:AC15"/>
    <mergeCell ref="AD15:AF15"/>
    <mergeCell ref="AG15:AH15"/>
    <mergeCell ref="AI15:AK15"/>
    <mergeCell ref="B13:K14"/>
    <mergeCell ref="L13:AC13"/>
    <mergeCell ref="AD13:AK13"/>
    <mergeCell ref="L14:S14"/>
    <mergeCell ref="T14:AC14"/>
    <mergeCell ref="AD14:AF14"/>
    <mergeCell ref="AG14:AK14"/>
    <mergeCell ref="B1:AD1"/>
    <mergeCell ref="AE1:AG1"/>
    <mergeCell ref="AH1:AK2"/>
    <mergeCell ref="B2:AD2"/>
    <mergeCell ref="AE2:AG2"/>
    <mergeCell ref="B12:AA12"/>
  </mergeCells>
  <printOptions horizontalCentered="1"/>
  <pageMargins left="0.31496062992125984" right="0.31496062992125984" top="0.51181102362204722" bottom="0.51181102362204722" header="0.31496062992125984" footer="0.31496062992125984"/>
  <pageSetup paperSize="256" scale="8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Jahit</vt:lpstr>
      <vt:lpstr>Merk</vt:lpstr>
      <vt:lpstr>Jahit!Print_Area</vt:lpstr>
      <vt:lpstr>Merk!Print_Area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WONOSOBO</dc:creator>
  <cp:lastModifiedBy>USER</cp:lastModifiedBy>
  <cp:lastPrinted>2020-08-12T06:45:18Z</cp:lastPrinted>
  <dcterms:created xsi:type="dcterms:W3CDTF">2018-09-12T02:09:01Z</dcterms:created>
  <dcterms:modified xsi:type="dcterms:W3CDTF">2020-08-12T06:46:43Z</dcterms:modified>
</cp:coreProperties>
</file>